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2/ready/38.533 10.3.4.1+10.3.4.2+11.4.4.1+11.4.4.2 TT/"/>
    </mc:Choice>
  </mc:AlternateContent>
  <xr:revisionPtr revIDLastSave="49" documentId="13_ncr:1_{F4B173B6-192C-4E03-A0B5-02C995D61C84}" xr6:coauthVersionLast="47" xr6:coauthVersionMax="47" xr10:uidLastSave="{DD4C166D-CC1F-4119-A977-E899975AD542}"/>
  <bookViews>
    <workbookView xWindow="-35220" yWindow="1185" windowWidth="33075" windowHeight="17520" tabRatio="809" xr2:uid="{00000000-000D-0000-FFFF-FFFF00000000}"/>
  </bookViews>
  <sheets>
    <sheet name="Template" sheetId="2" r:id="rId1"/>
    <sheet name="11.4.4.1-1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14" i="9" l="1"/>
  <c r="C80" i="9"/>
  <c r="H80" i="9"/>
  <c r="L76" i="9"/>
  <c r="L80" i="9" s="1"/>
  <c r="K76" i="9"/>
  <c r="K80" i="9"/>
  <c r="J76" i="9"/>
  <c r="J80" i="9"/>
  <c r="I76" i="9"/>
  <c r="I80" i="9" s="1"/>
  <c r="H76" i="9"/>
  <c r="G76" i="9"/>
  <c r="G80" i="9" s="1"/>
  <c r="D75" i="9"/>
  <c r="D80" i="9" s="1"/>
  <c r="M60" i="9"/>
  <c r="F60" i="9"/>
  <c r="D60" i="9"/>
  <c r="P56" i="9"/>
  <c r="M56" i="9"/>
  <c r="J56" i="9"/>
  <c r="D56" i="9"/>
  <c r="M52" i="9"/>
  <c r="J52" i="9"/>
  <c r="D52" i="9"/>
  <c r="M48" i="9"/>
  <c r="J48" i="9"/>
  <c r="D48" i="9"/>
  <c r="S48" i="9" s="1"/>
  <c r="S103" i="9" s="1"/>
  <c r="M44" i="9"/>
  <c r="F44" i="9"/>
  <c r="D44" i="9"/>
  <c r="N40" i="9"/>
  <c r="M40" i="9"/>
  <c r="G40" i="9"/>
  <c r="F40" i="9"/>
  <c r="U40" i="9" s="1"/>
  <c r="U95" i="9" s="1"/>
  <c r="E40" i="9"/>
  <c r="D40" i="9"/>
  <c r="R32" i="9"/>
  <c r="R56" i="9" s="1"/>
  <c r="Q32" i="9"/>
  <c r="Q56" i="9" s="1"/>
  <c r="O31" i="9"/>
  <c r="O44" i="9" s="1"/>
  <c r="O40" i="9"/>
  <c r="N31" i="9"/>
  <c r="N48" i="9" s="1"/>
  <c r="L30" i="9"/>
  <c r="L56" i="9" s="1"/>
  <c r="K30" i="9"/>
  <c r="K52" i="9" s="1"/>
  <c r="I30" i="9"/>
  <c r="I40" i="9"/>
  <c r="H30" i="9"/>
  <c r="H40" i="9" s="1"/>
  <c r="T40" i="9" s="1"/>
  <c r="T95" i="9" s="1"/>
  <c r="L29" i="9"/>
  <c r="K29" i="9"/>
  <c r="I29" i="9"/>
  <c r="H29" i="9"/>
  <c r="F28" i="9"/>
  <c r="F48" i="9" s="1"/>
  <c r="F56" i="9"/>
  <c r="E28" i="9"/>
  <c r="E56" i="9" s="1"/>
  <c r="F27" i="9"/>
  <c r="E27" i="9"/>
  <c r="E60" i="9" s="1"/>
  <c r="J19" i="9"/>
  <c r="J21" i="9" s="1"/>
  <c r="G19" i="9"/>
  <c r="J17" i="9"/>
  <c r="J20" i="9" s="1"/>
  <c r="G17" i="9"/>
  <c r="G18" i="9" s="1"/>
  <c r="D17" i="9"/>
  <c r="F8" i="9"/>
  <c r="E8" i="9"/>
  <c r="E75" i="9" s="1"/>
  <c r="E80" i="9" s="1"/>
  <c r="E83" i="9" s="1"/>
  <c r="F7" i="9"/>
  <c r="E7" i="9"/>
  <c r="F6" i="9"/>
  <c r="E6" i="9"/>
  <c r="F5" i="9"/>
  <c r="E5" i="9"/>
  <c r="H19" i="9" s="1"/>
  <c r="E48" i="9"/>
  <c r="E52" i="9"/>
  <c r="O52" i="9" l="1"/>
  <c r="L52" i="9"/>
  <c r="L48" i="9"/>
  <c r="J83" i="9"/>
  <c r="J85" i="9"/>
  <c r="J107" i="9" s="1"/>
  <c r="D83" i="9"/>
  <c r="J86" i="9" s="1"/>
  <c r="J115" i="9" s="1"/>
  <c r="F52" i="9"/>
  <c r="U52" i="9" s="1"/>
  <c r="U107" i="9" s="1"/>
  <c r="K48" i="9"/>
  <c r="S40" i="9"/>
  <c r="S95" i="9" s="1"/>
  <c r="S56" i="9"/>
  <c r="S111" i="9" s="1"/>
  <c r="O60" i="9"/>
  <c r="O48" i="9"/>
  <c r="K56" i="9"/>
  <c r="T56" i="9" s="1"/>
  <c r="T111" i="9" s="1"/>
  <c r="U48" i="9"/>
  <c r="U103" i="9" s="1"/>
  <c r="E44" i="9"/>
  <c r="S52" i="9"/>
  <c r="S107" i="9" s="1"/>
  <c r="J106" i="9" s="1"/>
  <c r="N56" i="9"/>
  <c r="K19" i="9"/>
  <c r="K21" i="9" s="1"/>
  <c r="I17" i="9"/>
  <c r="N60" i="9"/>
  <c r="G85" i="9"/>
  <c r="G20" i="9"/>
  <c r="J84" i="9"/>
  <c r="J103" i="9" s="1"/>
  <c r="T48" i="9"/>
  <c r="T103" i="9" s="1"/>
  <c r="L17" i="9"/>
  <c r="K17" i="9"/>
  <c r="F75" i="9"/>
  <c r="F80" i="9" s="1"/>
  <c r="I19" i="9"/>
  <c r="F17" i="9"/>
  <c r="N44" i="9"/>
  <c r="O56" i="9"/>
  <c r="U56" i="9" s="1"/>
  <c r="U111" i="9" s="1"/>
  <c r="G83" i="9"/>
  <c r="L19" i="9"/>
  <c r="L21" i="9" s="1"/>
  <c r="E17" i="9"/>
  <c r="N52" i="9"/>
  <c r="T52" i="9" s="1"/>
  <c r="T107" i="9" s="1"/>
  <c r="K83" i="9"/>
  <c r="H17" i="9"/>
  <c r="J18" i="9"/>
  <c r="J87" i="9"/>
  <c r="J111" i="9" s="1"/>
  <c r="H85" i="9"/>
  <c r="G43" i="9"/>
  <c r="G44" i="9" s="1"/>
  <c r="S44" i="9" s="1"/>
  <c r="S99" i="9" s="1"/>
  <c r="J59" i="9"/>
  <c r="J60" i="9" s="1"/>
  <c r="S60" i="9" s="1"/>
  <c r="S115" i="9" s="1"/>
  <c r="H83" i="9"/>
  <c r="K85" i="9"/>
  <c r="J108" i="9" l="1"/>
  <c r="K59" i="9"/>
  <c r="K60" i="9" s="1"/>
  <c r="T60" i="9" s="1"/>
  <c r="T115" i="9" s="1"/>
  <c r="K18" i="9"/>
  <c r="H86" i="9"/>
  <c r="H99" i="9" s="1"/>
  <c r="H84" i="9"/>
  <c r="H95" i="9" s="1"/>
  <c r="J114" i="9"/>
  <c r="J116" i="9"/>
  <c r="G86" i="9"/>
  <c r="G99" i="9" s="1"/>
  <c r="G84" i="9"/>
  <c r="G95" i="9" s="1"/>
  <c r="K20" i="9"/>
  <c r="H20" i="9"/>
  <c r="H18" i="9"/>
  <c r="H43" i="9"/>
  <c r="H44" i="9" s="1"/>
  <c r="T44" i="9" s="1"/>
  <c r="T99" i="9" s="1"/>
  <c r="J102" i="9"/>
  <c r="J104" i="9"/>
  <c r="L20" i="9"/>
  <c r="I20" i="9"/>
  <c r="I43" i="9"/>
  <c r="I44" i="9" s="1"/>
  <c r="U44" i="9" s="1"/>
  <c r="U99" i="9" s="1"/>
  <c r="I18" i="9"/>
  <c r="J112" i="9"/>
  <c r="J110" i="9"/>
  <c r="L59" i="9"/>
  <c r="L60" i="9" s="1"/>
  <c r="U60" i="9" s="1"/>
  <c r="U115" i="9" s="1"/>
  <c r="L18" i="9"/>
  <c r="K84" i="9"/>
  <c r="K103" i="9" s="1"/>
  <c r="K86" i="9"/>
  <c r="K115" i="9" s="1"/>
  <c r="L85" i="9"/>
  <c r="F83" i="9"/>
  <c r="L83" i="9"/>
  <c r="I85" i="9"/>
  <c r="I83" i="9"/>
  <c r="K107" i="9"/>
  <c r="K87" i="9"/>
  <c r="K111" i="9" s="1"/>
  <c r="G94" i="9" l="1"/>
  <c r="G96" i="9"/>
  <c r="I86" i="9"/>
  <c r="I99" i="9" s="1"/>
  <c r="I84" i="9"/>
  <c r="I95" i="9" s="1"/>
  <c r="L84" i="9"/>
  <c r="L103" i="9" s="1"/>
  <c r="L86" i="9"/>
  <c r="L115" i="9" s="1"/>
  <c r="G100" i="9"/>
  <c r="G98" i="9"/>
  <c r="L107" i="9"/>
  <c r="L87" i="9"/>
  <c r="L111" i="9" s="1"/>
  <c r="K110" i="9"/>
  <c r="K112" i="9"/>
  <c r="K116" i="9"/>
  <c r="K114" i="9"/>
  <c r="K108" i="9"/>
  <c r="K106" i="9"/>
  <c r="K102" i="9"/>
  <c r="K104" i="9"/>
  <c r="H94" i="9"/>
  <c r="H96" i="9"/>
  <c r="H98" i="9"/>
  <c r="H100" i="9"/>
  <c r="I94" i="9" l="1"/>
  <c r="I96" i="9"/>
  <c r="L110" i="9"/>
  <c r="L112" i="9"/>
  <c r="L116" i="9"/>
  <c r="L114" i="9"/>
  <c r="L104" i="9"/>
  <c r="L102" i="9"/>
  <c r="L108" i="9"/>
  <c r="L106" i="9"/>
  <c r="I100" i="9"/>
  <c r="I9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2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2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2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2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2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2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</t>
        </r>
        <r>
          <rPr>
            <sz val="9"/>
            <color indexed="81"/>
            <rFont val="宋体"/>
            <family val="3"/>
            <charset val="134"/>
          </rPr>
          <t xml:space="preserve"> simultaneously.</t>
        </r>
      </text>
    </comment>
  </commentList>
</comments>
</file>

<file path=xl/sharedStrings.xml><?xml version="1.0" encoding="utf-8"?>
<sst xmlns="http://schemas.openxmlformats.org/spreadsheetml/2006/main" count="300" uniqueCount="135">
  <si>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</si>
  <si>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</si>
  <si>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</si>
  <si>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</si>
  <si>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</si>
  <si>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</si>
  <si>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</si>
  <si>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</si>
  <si>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</si>
  <si>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</si>
  <si>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</si>
  <si>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</si>
  <si>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</si>
  <si>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</si>
  <si>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</si>
  <si>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</si>
  <si>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</si>
  <si>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</si>
  <si>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</si>
  <si>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</si>
  <si>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</si>
  <si>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</si>
  <si>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</si>
  <si>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</si>
  <si>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</si>
  <si>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</si>
  <si>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</si>
  <si>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</si>
  <si>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</si>
  <si>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</si>
  <si>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</si>
  <si>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</si>
  <si>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</si>
  <si>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</si>
  <si>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</si>
  <si>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</si>
  <si>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</si>
  <si>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</si>
  <si>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</si>
  <si>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</si>
  <si>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</si>
  <si>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</si>
  <si>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</si>
  <si>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</si>
  <si>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</si>
  <si>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</si>
  <si>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</si>
  <si>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</si>
  <si>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</si>
  <si>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</si>
  <si>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</si>
  <si>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</si>
  <si>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</si>
  <si>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</si>
  <si>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</si>
  <si>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</si>
  <si>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</si>
  <si>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</si>
  <si>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</si>
  <si>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</si>
  <si>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</si>
  <si>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</si>
  <si>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</si>
  <si>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</si>
  <si>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SSB_RP, nominal</t>
    <phoneticPr fontId="15" type="noConversion"/>
  </si>
  <si>
    <t>Fading profile uncertainty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</si>
  <si>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</si>
  <si>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</si>
  <si>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rsrp-ThresholdSSB</t>
    <phoneticPr fontId="15" type="noConversion"/>
  </si>
  <si>
    <t>Cell1 SSB_RP - rsrp-ThresholdSSB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</si>
  <si>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</si>
  <si>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</si>
  <si>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</si>
  <si>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</si>
  <si>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</si>
  <si>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</si>
  <si>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</si>
  <si>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</si>
  <si>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UE meas SSB_RP compared to threshold</t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</si>
  <si>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</si>
  <si>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</si>
  <si>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</si>
  <si>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</si>
  <si>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</si>
  <si>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</si>
  <si>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r>
      <t>During T1&amp;T2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  <phoneticPr fontId="15" type="noConversion"/>
  </si>
  <si>
    <r>
      <t>During T3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  <phoneticPr fontId="15" type="noConversion"/>
  </si>
  <si>
    <t xml:space="preserve">During T1&amp;T2 SSB of q1 is decreased to ensure q1 is below rsrp-ThresholdSSB </t>
    <phoneticPr fontId="15" type="noConversion"/>
  </si>
  <si>
    <t xml:space="preserve">During T3 SSB of q1 is increased to ensure q1 is above rsrp-ThresholdSSB 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</si>
  <si>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</si>
  <si>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</si>
  <si>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</si>
  <si>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</si>
  <si>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</si>
  <si>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</si>
  <si>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</si>
  <si>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</si>
  <si>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</si>
  <si>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</si>
  <si>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SSB_RP – rsrp-ThresholdSSB</t>
  </si>
  <si>
    <t>SSB index 1 SSB Es/Iot sensitivity factor</t>
  </si>
  <si>
    <t>SSB index 1 SSB Es/Iot effect</t>
  </si>
  <si>
    <t>SSB index 1 SSB_RP sensitivity factor</t>
  </si>
  <si>
    <t>SSB index 1 SSB_RP effect</t>
  </si>
  <si>
    <t>UE meas (SSB index 1 SSB_RP – rsrp-ThresholdSSB) sensitivity factor</t>
  </si>
  <si>
    <t>UE meas (SSB index 1 SSB_RP – rsrp-ThresholdSSB)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</si>
  <si>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</si>
  <si>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</si>
  <si>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</si>
  <si>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</si>
  <si>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</si>
  <si>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</si>
  <si>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</si>
  <si>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</si>
  <si>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</si>
  <si>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Assuming baseband combining for RRM testing</t>
    <phoneticPr fontId="15" type="noConversion"/>
  </si>
  <si>
    <t>Qualcomm</t>
  </si>
  <si>
    <t>10.3.4.1</t>
  </si>
  <si>
    <t>11.4.4.1</t>
  </si>
  <si>
    <t>38.133 Table A.11.4.4.1.1-1</t>
  </si>
  <si>
    <t>38.133 Table A.11.4.4.1.1-3, Config 1</t>
  </si>
  <si>
    <t>38.133 Table A.11.4.4.1.1-3</t>
  </si>
  <si>
    <t>38.133 Table A.11.4.4.1.1-2</t>
  </si>
  <si>
    <t>10.3.4.2</t>
  </si>
  <si>
    <t>11.4.4.2</t>
  </si>
  <si>
    <t>38.133 Table 10.1.33.1.1-1, Io &lt;-50dBm, normal condition</t>
  </si>
  <si>
    <t>38.133 Table 10.1.33.1.1-1</t>
  </si>
  <si>
    <t>38.133 Table B.2.11.1-1, NR_CCA_FR1_I, 30kHz</t>
  </si>
  <si>
    <t>38.133 Table 10.1.33.1.1-1, NR_CCA_FR1_I, 30kHz</t>
  </si>
  <si>
    <t>38.133 Table 10.1.33.1.1-1, ±8.5 accuracy</t>
  </si>
  <si>
    <t>v18.1.0</t>
  </si>
  <si>
    <t>Adapted from 38.533 RRM Test case 6.5.5.1</t>
  </si>
  <si>
    <t>38.533 10.3.4.1+10.3.4.2+11.4.4.1+11.4.4.2 TT</t>
  </si>
  <si>
    <t>Ref: TS 38.133 v16.18.0 clause A.11.4.4.1</t>
  </si>
  <si>
    <t>v16.18.0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</si>
</sst>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2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20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8" borderId="7" xfId="0" applyNumberForma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166" fontId="1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1" fillId="6" borderId="8" xfId="1" applyNumberFormat="1" applyFont="1" applyFill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>
      <selection activeCell="B6" sqref="B6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1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132</v>
      </c>
    </row>
    <row r="3" spans="1:8">
      <c r="A3" s="3" t="s">
        <v>30</v>
      </c>
      <c r="B3" t="s">
        <v>60</v>
      </c>
    </row>
    <row r="4" spans="1:8">
      <c r="A4" s="3"/>
      <c r="B4" t="s">
        <v>131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117</v>
      </c>
      <c r="D12" s="5" t="s">
        <v>134</v>
      </c>
      <c r="E12" s="5" t="s">
        <v>130</v>
      </c>
      <c r="F12" t="s">
        <v>116</v>
      </c>
      <c r="H12"/>
    </row>
    <row r="13" spans="1:8">
      <c r="A13" s="3"/>
      <c r="C13" t="s">
        <v>123</v>
      </c>
      <c r="D13" s="5" t="s">
        <v>134</v>
      </c>
      <c r="E13" s="5" t="s">
        <v>130</v>
      </c>
      <c r="F13" t="s">
        <v>116</v>
      </c>
      <c r="H13"/>
    </row>
    <row r="14" spans="1:8">
      <c r="A14" s="3"/>
      <c r="C14" t="s">
        <v>118</v>
      </c>
      <c r="D14" s="5" t="s">
        <v>134</v>
      </c>
      <c r="E14" s="5" t="s">
        <v>130</v>
      </c>
      <c r="F14" t="s">
        <v>116</v>
      </c>
      <c r="H14"/>
    </row>
    <row r="15" spans="1:8">
      <c r="A15" s="3"/>
      <c r="C15" t="s">
        <v>124</v>
      </c>
      <c r="D15" s="5" t="s">
        <v>134</v>
      </c>
      <c r="E15" s="5" t="s">
        <v>130</v>
      </c>
      <c r="F15" t="s">
        <v>116</v>
      </c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18"/>
  <sheetViews>
    <sheetView zoomScale="110" zoomScaleNormal="110" workbookViewId="0">
      <selection activeCell="A12" sqref="A12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24" width="8.5703125" style="7" customWidth="1"/>
    <col min="25" max="25" width="50.42578125" style="7" bestFit="1" customWidth="1"/>
    <col min="26" max="16384" width="10.7109375" style="7"/>
  </cols>
  <sheetData>
    <row r="1" spans="1:25" ht="13.5" thickBot="1"/>
    <row r="2" spans="1:25" ht="13.5" thickBot="1">
      <c r="A2" s="8" t="s">
        <v>11</v>
      </c>
      <c r="B2" s="9"/>
      <c r="C2" s="218" t="s">
        <v>62</v>
      </c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20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210" t="s">
        <v>34</v>
      </c>
      <c r="D3" s="215" t="s">
        <v>31</v>
      </c>
      <c r="E3" s="216"/>
      <c r="F3" s="217"/>
      <c r="G3" s="215" t="s">
        <v>92</v>
      </c>
      <c r="H3" s="216"/>
      <c r="I3" s="217"/>
      <c r="J3" s="215" t="s">
        <v>98</v>
      </c>
      <c r="K3" s="216"/>
      <c r="L3" s="217"/>
      <c r="M3" s="5"/>
      <c r="N3" s="5"/>
      <c r="O3" s="170"/>
      <c r="P3" s="173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211"/>
      <c r="D4" s="15" t="s">
        <v>48</v>
      </c>
      <c r="E4" s="16" t="s">
        <v>49</v>
      </c>
      <c r="F4" s="86" t="s">
        <v>56</v>
      </c>
      <c r="G4" s="15" t="s">
        <v>48</v>
      </c>
      <c r="H4" s="16" t="s">
        <v>49</v>
      </c>
      <c r="I4" s="86" t="s">
        <v>56</v>
      </c>
      <c r="J4" s="15" t="s">
        <v>48</v>
      </c>
      <c r="K4" s="16" t="s">
        <v>49</v>
      </c>
      <c r="L4" s="86" t="s">
        <v>56</v>
      </c>
      <c r="M4" s="6"/>
      <c r="N4" s="6"/>
      <c r="O4" s="86"/>
      <c r="P4" s="174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08"/>
      <c r="D5" s="144">
        <v>30</v>
      </c>
      <c r="E5" s="154">
        <f t="shared" ref="E5:F7" si="0">$D5</f>
        <v>30</v>
      </c>
      <c r="F5" s="113">
        <f t="shared" si="0"/>
        <v>30</v>
      </c>
      <c r="G5" s="201"/>
      <c r="H5" s="201"/>
      <c r="I5" s="201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119</v>
      </c>
    </row>
    <row r="6" spans="1:25">
      <c r="A6" s="77" t="s">
        <v>37</v>
      </c>
      <c r="B6" s="81" t="s">
        <v>38</v>
      </c>
      <c r="C6" s="108"/>
      <c r="D6" s="144">
        <v>40</v>
      </c>
      <c r="E6" s="154">
        <f t="shared" si="0"/>
        <v>40</v>
      </c>
      <c r="F6" s="113">
        <f t="shared" si="0"/>
        <v>40</v>
      </c>
      <c r="G6" s="201"/>
      <c r="H6" s="201"/>
      <c r="I6" s="201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119</v>
      </c>
    </row>
    <row r="7" spans="1:25">
      <c r="A7" s="18" t="s">
        <v>47</v>
      </c>
      <c r="B7" s="81"/>
      <c r="C7" s="108"/>
      <c r="D7" s="144">
        <v>106</v>
      </c>
      <c r="E7" s="154">
        <f t="shared" si="0"/>
        <v>106</v>
      </c>
      <c r="F7" s="113">
        <f t="shared" si="0"/>
        <v>106</v>
      </c>
      <c r="G7" s="201"/>
      <c r="H7" s="201"/>
      <c r="I7" s="201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120</v>
      </c>
    </row>
    <row r="8" spans="1:25">
      <c r="A8" s="18" t="s">
        <v>39</v>
      </c>
      <c r="B8" s="19" t="s">
        <v>2</v>
      </c>
      <c r="C8" s="76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121</v>
      </c>
    </row>
    <row r="9" spans="1:25">
      <c r="A9" s="18" t="s">
        <v>3</v>
      </c>
      <c r="B9" s="19" t="s">
        <v>4</v>
      </c>
      <c r="C9" s="76"/>
      <c r="D9" s="69"/>
      <c r="E9" s="17"/>
      <c r="F9" s="19"/>
      <c r="G9" s="109">
        <v>5</v>
      </c>
      <c r="H9" s="175">
        <v>-3</v>
      </c>
      <c r="I9" s="176">
        <v>-12</v>
      </c>
      <c r="J9" s="109">
        <v>-10</v>
      </c>
      <c r="K9" s="175">
        <v>-10</v>
      </c>
      <c r="L9" s="176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121</v>
      </c>
    </row>
    <row r="10" spans="1:25">
      <c r="A10" s="18" t="s">
        <v>68</v>
      </c>
      <c r="B10" s="19" t="s">
        <v>63</v>
      </c>
      <c r="C10" s="98">
        <v>-95</v>
      </c>
      <c r="D10" s="69"/>
      <c r="E10" s="17"/>
      <c r="F10" s="19"/>
      <c r="G10" s="17"/>
      <c r="H10" s="17"/>
      <c r="I10" s="19"/>
      <c r="J10" s="154"/>
      <c r="K10" s="154"/>
      <c r="L10" s="114"/>
      <c r="M10" s="154"/>
      <c r="N10" s="154"/>
      <c r="O10" s="114"/>
      <c r="P10" s="115"/>
      <c r="Q10" s="154"/>
      <c r="R10" s="154"/>
      <c r="S10" s="17"/>
      <c r="T10" s="17"/>
      <c r="U10" s="17"/>
      <c r="V10" s="17"/>
      <c r="W10" s="17"/>
      <c r="X10" s="17"/>
      <c r="Y10" s="20" t="s">
        <v>122</v>
      </c>
    </row>
    <row r="11" spans="1:25" ht="13.5" thickBot="1">
      <c r="A11" s="99" t="s">
        <v>133</v>
      </c>
      <c r="B11" s="100"/>
      <c r="C11" s="184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3.5" thickBot="1">
      <c r="A14" s="8" t="s">
        <v>20</v>
      </c>
      <c r="B14" s="24"/>
      <c r="C14" s="218" t="s">
        <v>46</v>
      </c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20"/>
      <c r="P14" s="178"/>
      <c r="Q14" s="178"/>
      <c r="R14" s="178"/>
      <c r="S14" s="177"/>
      <c r="T14" s="177"/>
      <c r="U14" s="177"/>
      <c r="V14" s="177"/>
      <c r="W14" s="177"/>
      <c r="X14" s="177"/>
      <c r="Y14" s="171"/>
    </row>
    <row r="15" spans="1:25">
      <c r="A15" s="25"/>
      <c r="B15" s="19"/>
      <c r="C15" s="24"/>
      <c r="D15" s="212" t="s">
        <v>31</v>
      </c>
      <c r="E15" s="213"/>
      <c r="F15" s="214"/>
      <c r="G15" s="215" t="s">
        <v>92</v>
      </c>
      <c r="H15" s="216"/>
      <c r="I15" s="217"/>
      <c r="J15" s="215" t="s">
        <v>98</v>
      </c>
      <c r="K15" s="216"/>
      <c r="L15" s="217"/>
      <c r="M15" s="186"/>
      <c r="N15" s="167"/>
      <c r="O15" s="172"/>
      <c r="P15" s="167"/>
      <c r="Q15" s="167"/>
      <c r="R15" s="167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48</v>
      </c>
      <c r="E16" s="16" t="s">
        <v>49</v>
      </c>
      <c r="F16" s="86" t="s">
        <v>56</v>
      </c>
      <c r="G16" s="15" t="s">
        <v>48</v>
      </c>
      <c r="H16" s="16" t="s">
        <v>49</v>
      </c>
      <c r="I16" s="86" t="s">
        <v>56</v>
      </c>
      <c r="J16" s="15" t="s">
        <v>48</v>
      </c>
      <c r="K16" s="16" t="s">
        <v>49</v>
      </c>
      <c r="L16" s="86" t="s">
        <v>56</v>
      </c>
      <c r="M16" s="174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0.31697863849222196</v>
      </c>
      <c r="E17" s="26">
        <f>(10^12)*(10^-3)*(E5/15)*10^(E8/10)</f>
        <v>0.31697863849222196</v>
      </c>
      <c r="F17" s="104">
        <f>(10^12)*(10^-3)*(F5/15)*10^(F8/10)</f>
        <v>0.31697863849222196</v>
      </c>
      <c r="G17" s="116">
        <f>(10^12)*(10^-3)*(D5/15)*10^((D8+G9)/10)</f>
        <v>1.0023744672545409</v>
      </c>
      <c r="H17" s="26">
        <f>(10^12)*(10^-3)*(E5/15)*10^((E8+H9)/10)</f>
        <v>0.15886564694485583</v>
      </c>
      <c r="I17" s="104">
        <f>(10^12)*(10^-3)*(F5/15)*10^((F8+I9)/10)</f>
        <v>0.02</v>
      </c>
      <c r="J17" s="116">
        <f>(10^12)*(10^-3)*(D5/15)*10^((D8+J9)/10)</f>
        <v>3.1697863849222165E-2</v>
      </c>
      <c r="K17" s="26">
        <f>(10^12)*(10^-3)*(E5/15)*10^((E8+K9)/10)</f>
        <v>3.1697863849222165E-2</v>
      </c>
      <c r="L17" s="104">
        <f>(10^12)*(10^-3)*(F5/15)*10^((F8+L9)/10)</f>
        <v>3.1697863849222121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50</v>
      </c>
    </row>
    <row r="18" spans="1:28">
      <c r="A18" s="27" t="s">
        <v>51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52</v>
      </c>
    </row>
    <row r="19" spans="1:28">
      <c r="A19" s="121" t="s">
        <v>64</v>
      </c>
      <c r="B19" s="19" t="s">
        <v>40</v>
      </c>
      <c r="C19" s="19"/>
      <c r="D19" s="69"/>
      <c r="E19" s="17"/>
      <c r="F19" s="19"/>
      <c r="G19" s="112">
        <f>$D8+G9+10*LOG(D5/15)</f>
        <v>-89.989700043360187</v>
      </c>
      <c r="H19" s="22">
        <f>$E8+H9+10*LOG(E5/15)</f>
        <v>-97.989700043360187</v>
      </c>
      <c r="I19" s="97">
        <f>F8+I9+10*LOG(F5/15)</f>
        <v>-106.98970004336019</v>
      </c>
      <c r="J19" s="112">
        <f>$D8+J9+10*LOG(D5/15)</f>
        <v>-104.98970004336019</v>
      </c>
      <c r="K19" s="22">
        <f>$D8+K9+10*LOG(E5/15)</f>
        <v>-104.98970004336019</v>
      </c>
      <c r="L19" s="97">
        <f>F8+L9+10*LOG(F5/15)</f>
        <v>-84.989700043360187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53</v>
      </c>
      <c r="AA19"/>
      <c r="AB19"/>
    </row>
    <row r="20" spans="1:28">
      <c r="A20" s="179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-57.751518449575315</v>
      </c>
      <c r="H20" s="21">
        <f>10*LOG((E17+H17)*10^-9)+10*LOG(E7*12)</f>
        <v>-62.180480305871399</v>
      </c>
      <c r="I20" s="105">
        <f>10*LOG((F17+I17)*10^-9)+10*LOG(F7*12)</f>
        <v>-63.679105174275236</v>
      </c>
      <c r="J20" s="112">
        <f>10*LOG((D17+J17)*10^-9)+10*LOG(D7*12)</f>
        <v>-63.530902078653995</v>
      </c>
      <c r="K20" s="21">
        <f>10*LOG((E17+K17)*10^-9)+10*LOG(E7*12)</f>
        <v>-63.530902078653995</v>
      </c>
      <c r="L20" s="105">
        <f>10*LOG((F17+L17)*10^-9)+10*LOG(F7*12)</f>
        <v>-53.530902078654009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3.5" thickBot="1">
      <c r="A21" s="205" t="s">
        <v>99</v>
      </c>
      <c r="B21" s="82"/>
      <c r="C21" s="184"/>
      <c r="D21" s="68"/>
      <c r="E21" s="68"/>
      <c r="F21" s="68"/>
      <c r="G21" s="117"/>
      <c r="H21" s="68"/>
      <c r="I21" s="106"/>
      <c r="J21" s="68">
        <f>J19-D8</f>
        <v>-6.9897000433601875</v>
      </c>
      <c r="K21" s="68">
        <f>K19-D8</f>
        <v>-6.9897000433601875</v>
      </c>
      <c r="L21" s="68">
        <f>L19-D8</f>
        <v>13.010299956639813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4" t="s">
        <v>89</v>
      </c>
      <c r="AA21"/>
      <c r="AB21"/>
    </row>
    <row r="23" spans="1:28" ht="13.5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3.5" thickBot="1">
      <c r="A24" s="8" t="s">
        <v>22</v>
      </c>
      <c r="B24" s="24"/>
      <c r="C24" s="191"/>
      <c r="D24" s="219" t="s">
        <v>46</v>
      </c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20"/>
      <c r="P24" s="218" t="s">
        <v>66</v>
      </c>
      <c r="Q24" s="219"/>
      <c r="R24" s="220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12" t="s">
        <v>31</v>
      </c>
      <c r="E25" s="213"/>
      <c r="F25" s="214"/>
      <c r="G25" s="215" t="s">
        <v>92</v>
      </c>
      <c r="H25" s="216"/>
      <c r="I25" s="217"/>
      <c r="J25" s="215" t="s">
        <v>98</v>
      </c>
      <c r="K25" s="216"/>
      <c r="L25" s="217"/>
      <c r="M25" s="224" t="s">
        <v>61</v>
      </c>
      <c r="N25" s="225"/>
      <c r="O25" s="226"/>
      <c r="P25" s="206"/>
      <c r="Q25" s="207"/>
      <c r="R25" s="208"/>
      <c r="S25" s="18"/>
      <c r="X25" s="49"/>
      <c r="Y25" s="87"/>
    </row>
    <row r="26" spans="1:28">
      <c r="A26" s="25"/>
      <c r="B26" s="19"/>
      <c r="C26" s="76"/>
      <c r="D26" s="15" t="s">
        <v>48</v>
      </c>
      <c r="E26" s="16" t="s">
        <v>49</v>
      </c>
      <c r="F26" s="86" t="s">
        <v>56</v>
      </c>
      <c r="G26" s="15" t="s">
        <v>48</v>
      </c>
      <c r="H26" s="16" t="s">
        <v>49</v>
      </c>
      <c r="I26" s="86" t="s">
        <v>56</v>
      </c>
      <c r="J26" s="15" t="s">
        <v>48</v>
      </c>
      <c r="K26" s="16" t="s">
        <v>49</v>
      </c>
      <c r="L26" s="86" t="s">
        <v>56</v>
      </c>
      <c r="M26" s="15" t="s">
        <v>48</v>
      </c>
      <c r="N26" s="16" t="s">
        <v>49</v>
      </c>
      <c r="O26" s="86" t="s">
        <v>56</v>
      </c>
      <c r="P26" s="15" t="s">
        <v>48</v>
      </c>
      <c r="Q26" s="16" t="s">
        <v>49</v>
      </c>
      <c r="R26" s="86" t="s">
        <v>56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1.5</v>
      </c>
      <c r="E27" s="159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69"/>
      <c r="Q27" s="17"/>
      <c r="R27" s="19"/>
      <c r="S27" s="18"/>
      <c r="X27" s="49"/>
      <c r="Y27" s="45"/>
    </row>
    <row r="28" spans="1:28" ht="15.75">
      <c r="A28" s="165" t="s">
        <v>57</v>
      </c>
      <c r="B28" s="84" t="s">
        <v>6</v>
      </c>
      <c r="C28" s="118"/>
      <c r="D28" s="101">
        <v>1.5</v>
      </c>
      <c r="E28" s="159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69"/>
      <c r="Q28" s="17"/>
      <c r="R28" s="19"/>
      <c r="S28" s="18"/>
      <c r="X28" s="49"/>
      <c r="Y28" s="45"/>
    </row>
    <row r="29" spans="1:28">
      <c r="A29" s="18" t="s">
        <v>58</v>
      </c>
      <c r="B29" s="84" t="s">
        <v>6</v>
      </c>
      <c r="C29" s="118"/>
      <c r="D29" s="61"/>
      <c r="E29" s="159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1"/>
      <c r="Q29" s="62"/>
      <c r="R29" s="63"/>
      <c r="S29" s="18"/>
      <c r="X29" s="49"/>
      <c r="Y29" s="45"/>
    </row>
    <row r="30" spans="1:28" ht="15.75">
      <c r="A30" s="165" t="s">
        <v>59</v>
      </c>
      <c r="B30" s="84" t="s">
        <v>6</v>
      </c>
      <c r="C30" s="118"/>
      <c r="D30" s="61"/>
      <c r="E30" s="62"/>
      <c r="F30" s="63"/>
      <c r="G30" s="101">
        <v>0.3</v>
      </c>
      <c r="H30" s="62">
        <f>$G30</f>
        <v>0.3</v>
      </c>
      <c r="I30" s="63">
        <f>$G30</f>
        <v>0.3</v>
      </c>
      <c r="J30" s="101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1"/>
      <c r="Q30" s="62"/>
      <c r="R30" s="63"/>
      <c r="S30" s="61"/>
      <c r="T30" s="62"/>
      <c r="U30" s="62"/>
      <c r="V30" s="62"/>
      <c r="W30" s="62"/>
      <c r="X30" s="63"/>
      <c r="Y30" s="45" t="s">
        <v>115</v>
      </c>
    </row>
    <row r="31" spans="1:28">
      <c r="A31" s="179" t="s">
        <v>65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01">
        <v>0.7</v>
      </c>
      <c r="N31" s="62">
        <f>$M31</f>
        <v>0.7</v>
      </c>
      <c r="O31" s="63">
        <f>$M31</f>
        <v>0.7</v>
      </c>
      <c r="P31" s="61"/>
      <c r="Q31" s="62"/>
      <c r="R31" s="63"/>
      <c r="S31" s="61"/>
      <c r="T31" s="62"/>
      <c r="U31" s="62"/>
      <c r="V31" s="62"/>
      <c r="W31" s="62"/>
      <c r="X31" s="63"/>
      <c r="Y31" s="45"/>
    </row>
    <row r="32" spans="1:28" ht="13.5" thickBot="1">
      <c r="A32" s="166" t="s">
        <v>67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209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160" t="s">
        <v>125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3.5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3.5" thickBot="1">
      <c r="A35" s="8" t="s">
        <v>24</v>
      </c>
      <c r="B35" s="10"/>
      <c r="C35" s="191"/>
      <c r="D35" s="219" t="s">
        <v>46</v>
      </c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20"/>
      <c r="P35" s="218" t="s">
        <v>66</v>
      </c>
      <c r="Q35" s="219"/>
      <c r="R35" s="220"/>
      <c r="S35" s="221" t="s">
        <v>18</v>
      </c>
      <c r="T35" s="222"/>
      <c r="U35" s="223"/>
      <c r="V35" s="186"/>
      <c r="W35" s="167"/>
      <c r="X35" s="91"/>
      <c r="Y35" s="137" t="s">
        <v>0</v>
      </c>
    </row>
    <row r="36" spans="1:25">
      <c r="A36" s="25"/>
      <c r="B36" s="17"/>
      <c r="C36" s="76"/>
      <c r="D36" s="212" t="s">
        <v>31</v>
      </c>
      <c r="E36" s="213"/>
      <c r="F36" s="214"/>
      <c r="G36" s="215" t="s">
        <v>92</v>
      </c>
      <c r="H36" s="216"/>
      <c r="I36" s="217"/>
      <c r="J36" s="215" t="s">
        <v>98</v>
      </c>
      <c r="K36" s="216"/>
      <c r="L36" s="217"/>
      <c r="M36" s="224" t="s">
        <v>61</v>
      </c>
      <c r="N36" s="225"/>
      <c r="O36" s="226"/>
      <c r="P36" s="167"/>
      <c r="Q36" s="167"/>
      <c r="R36" s="167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48</v>
      </c>
      <c r="E37" s="16" t="s">
        <v>49</v>
      </c>
      <c r="F37" s="86" t="s">
        <v>56</v>
      </c>
      <c r="G37" s="15" t="s">
        <v>48</v>
      </c>
      <c r="H37" s="16" t="s">
        <v>49</v>
      </c>
      <c r="I37" s="86" t="s">
        <v>56</v>
      </c>
      <c r="J37" s="15" t="s">
        <v>48</v>
      </c>
      <c r="K37" s="16" t="s">
        <v>49</v>
      </c>
      <c r="L37" s="86" t="s">
        <v>56</v>
      </c>
      <c r="M37" s="15" t="s">
        <v>48</v>
      </c>
      <c r="N37" s="16" t="s">
        <v>49</v>
      </c>
      <c r="O37" s="86" t="s">
        <v>56</v>
      </c>
      <c r="P37" s="6"/>
      <c r="Q37" s="6"/>
      <c r="R37" s="6"/>
      <c r="S37" s="15" t="s">
        <v>48</v>
      </c>
      <c r="T37" s="16" t="s">
        <v>49</v>
      </c>
      <c r="U37" s="86" t="s">
        <v>56</v>
      </c>
      <c r="V37" s="174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4"/>
      <c r="W38" s="6"/>
      <c r="X38" s="14"/>
      <c r="Y38" s="14"/>
    </row>
    <row r="39" spans="1:25">
      <c r="A39" s="29" t="s">
        <v>93</v>
      </c>
      <c r="B39" s="30" t="s">
        <v>5</v>
      </c>
      <c r="C39" s="89"/>
      <c r="D39" s="31">
        <v>0</v>
      </c>
      <c r="E39" s="148">
        <v>0</v>
      </c>
      <c r="F39" s="93">
        <v>0</v>
      </c>
      <c r="G39" s="31">
        <v>1</v>
      </c>
      <c r="H39" s="148">
        <v>1</v>
      </c>
      <c r="I39" s="93">
        <v>1</v>
      </c>
      <c r="J39" s="148"/>
      <c r="K39" s="148"/>
      <c r="L39" s="148"/>
      <c r="M39" s="31">
        <v>1</v>
      </c>
      <c r="N39" s="148">
        <v>1</v>
      </c>
      <c r="O39" s="93">
        <v>1</v>
      </c>
      <c r="P39" s="31"/>
      <c r="Q39" s="148"/>
      <c r="R39" s="93"/>
      <c r="S39" s="148"/>
      <c r="T39" s="148"/>
      <c r="U39" s="148"/>
      <c r="V39" s="174"/>
      <c r="W39" s="6"/>
      <c r="X39" s="14"/>
      <c r="Y39" s="136" t="s">
        <v>55</v>
      </c>
    </row>
    <row r="40" spans="1:25">
      <c r="A40" s="32" t="s">
        <v>94</v>
      </c>
      <c r="B40" s="30" t="s">
        <v>4</v>
      </c>
      <c r="C40" s="89"/>
      <c r="D40" s="31">
        <f>D$28*D39</f>
        <v>0</v>
      </c>
      <c r="E40" s="148">
        <f>E19*E39</f>
        <v>0</v>
      </c>
      <c r="F40" s="93">
        <f>-F19*F39</f>
        <v>0</v>
      </c>
      <c r="G40" s="31">
        <f>G$30*G39</f>
        <v>0.3</v>
      </c>
      <c r="H40" s="148">
        <f>H30*H39</f>
        <v>0.3</v>
      </c>
      <c r="I40" s="93">
        <f>I30*I39</f>
        <v>0.3</v>
      </c>
      <c r="J40" s="148"/>
      <c r="K40" s="148"/>
      <c r="L40" s="148"/>
      <c r="M40" s="31">
        <f>M31*M39</f>
        <v>0.7</v>
      </c>
      <c r="N40" s="148">
        <f>N31*N39</f>
        <v>0.7</v>
      </c>
      <c r="O40" s="93">
        <f>O31*O39</f>
        <v>0.7</v>
      </c>
      <c r="P40" s="31"/>
      <c r="Q40" s="148"/>
      <c r="R40" s="93"/>
      <c r="S40" s="138">
        <f>SQRT(SUMSQ(D40,G40,M40))</f>
        <v>0.76157731058639078</v>
      </c>
      <c r="T40" s="155">
        <f>SQRT(SUMSQ(E40,H40,N40))</f>
        <v>0.76157731058639078</v>
      </c>
      <c r="U40" s="139">
        <f>SQRT(SUMSQ(F40,I40,O40))</f>
        <v>0.76157731058639078</v>
      </c>
      <c r="V40" s="174"/>
      <c r="W40" s="6"/>
      <c r="X40" s="14"/>
      <c r="Y40" s="49" t="s">
        <v>43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4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4"/>
      <c r="W42" s="6"/>
      <c r="X42" s="14"/>
      <c r="Y42" s="14"/>
    </row>
    <row r="43" spans="1:25">
      <c r="A43" s="29" t="s">
        <v>74</v>
      </c>
      <c r="B43" s="30" t="s">
        <v>5</v>
      </c>
      <c r="C43" s="89"/>
      <c r="D43" s="31">
        <v>1</v>
      </c>
      <c r="E43" s="148">
        <v>1</v>
      </c>
      <c r="F43" s="93">
        <v>1</v>
      </c>
      <c r="G43" s="31">
        <f>G17/(D17+G17)</f>
        <v>0.75974692664795762</v>
      </c>
      <c r="H43" s="148">
        <f>H17/(E17+H17)</f>
        <v>0.3338605754168778</v>
      </c>
      <c r="I43" s="93">
        <f>I17/(F17+I17)</f>
        <v>5.9350943102767721E-2</v>
      </c>
      <c r="J43" s="148"/>
      <c r="K43" s="148"/>
      <c r="L43" s="148"/>
      <c r="M43" s="31">
        <v>0</v>
      </c>
      <c r="N43" s="148">
        <v>0</v>
      </c>
      <c r="O43" s="93">
        <v>0</v>
      </c>
      <c r="P43" s="31"/>
      <c r="Q43" s="148"/>
      <c r="R43" s="93"/>
      <c r="S43" s="148"/>
      <c r="T43" s="148"/>
      <c r="U43" s="148"/>
      <c r="V43" s="174"/>
      <c r="W43" s="6"/>
      <c r="X43" s="14"/>
      <c r="Y43" s="136" t="s">
        <v>55</v>
      </c>
    </row>
    <row r="44" spans="1:25">
      <c r="A44" s="32" t="s">
        <v>77</v>
      </c>
      <c r="B44" s="30" t="s">
        <v>4</v>
      </c>
      <c r="C44" s="89"/>
      <c r="D44" s="31">
        <f>D$27*D43</f>
        <v>1.5</v>
      </c>
      <c r="E44" s="148">
        <f>E27*E43</f>
        <v>1.5</v>
      </c>
      <c r="F44" s="93">
        <f>F27*F43</f>
        <v>1.5</v>
      </c>
      <c r="G44" s="31">
        <f>G$29*G43</f>
        <v>0.22792407799438727</v>
      </c>
      <c r="H44" s="148">
        <f>H29*H43</f>
        <v>0.10015817262506334</v>
      </c>
      <c r="I44" s="93">
        <f>I29*I43</f>
        <v>1.7805282930830314E-2</v>
      </c>
      <c r="J44" s="148"/>
      <c r="K44" s="148"/>
      <c r="L44" s="148"/>
      <c r="M44" s="180">
        <f>M31*M43</f>
        <v>0</v>
      </c>
      <c r="N44" s="148">
        <f>N31*N43</f>
        <v>0</v>
      </c>
      <c r="O44" s="93">
        <f>O31*O43</f>
        <v>0</v>
      </c>
      <c r="P44" s="31"/>
      <c r="Q44" s="148"/>
      <c r="R44" s="93"/>
      <c r="S44" s="138">
        <f>SQRT(SUMSQ(D44,G44,M44))</f>
        <v>1.5172176459986193</v>
      </c>
      <c r="T44" s="155">
        <f>SQRT(SUMSQ(E44,H44,N44))</f>
        <v>1.5033401676079807</v>
      </c>
      <c r="U44" s="139">
        <f>SQRT(SUMSQ(F44,I44,O44))</f>
        <v>1.5001056723112032</v>
      </c>
      <c r="V44" s="174"/>
      <c r="W44" s="6"/>
      <c r="X44" s="14"/>
      <c r="Y44" s="49" t="s">
        <v>45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4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100</v>
      </c>
      <c r="B47" s="30" t="s">
        <v>5</v>
      </c>
      <c r="C47" s="89"/>
      <c r="D47" s="31">
        <v>0</v>
      </c>
      <c r="E47" s="148">
        <v>0</v>
      </c>
      <c r="F47" s="93">
        <v>0</v>
      </c>
      <c r="G47" s="148"/>
      <c r="H47" s="148"/>
      <c r="I47" s="148"/>
      <c r="J47" s="31">
        <v>1</v>
      </c>
      <c r="K47" s="148">
        <v>1</v>
      </c>
      <c r="L47" s="93">
        <v>1</v>
      </c>
      <c r="M47" s="31">
        <v>1</v>
      </c>
      <c r="N47" s="148">
        <v>1</v>
      </c>
      <c r="O47" s="93">
        <v>1</v>
      </c>
      <c r="P47" s="148"/>
      <c r="Q47" s="148"/>
      <c r="R47" s="148"/>
      <c r="S47" s="41"/>
      <c r="T47" s="151"/>
      <c r="U47" s="131"/>
      <c r="V47" s="39"/>
      <c r="W47" s="22"/>
      <c r="X47" s="122"/>
      <c r="Y47" s="136" t="s">
        <v>55</v>
      </c>
    </row>
    <row r="48" spans="1:25">
      <c r="A48" s="32" t="s">
        <v>101</v>
      </c>
      <c r="B48" s="30" t="s">
        <v>4</v>
      </c>
      <c r="C48" s="89"/>
      <c r="D48" s="31">
        <f>D$28*D47</f>
        <v>0</v>
      </c>
      <c r="E48" s="148">
        <f>E28*E47</f>
        <v>0</v>
      </c>
      <c r="F48" s="93">
        <f>-F28*F47</f>
        <v>0</v>
      </c>
      <c r="G48" s="148"/>
      <c r="H48" s="148"/>
      <c r="I48" s="148"/>
      <c r="J48" s="31">
        <f>J$30*J47</f>
        <v>0.3</v>
      </c>
      <c r="K48" s="148">
        <f>K30*K47</f>
        <v>0.3</v>
      </c>
      <c r="L48" s="93">
        <f>L30*L47</f>
        <v>0.3</v>
      </c>
      <c r="M48" s="31">
        <f>M31*M47</f>
        <v>0.7</v>
      </c>
      <c r="N48" s="148">
        <f>N31*N47</f>
        <v>0.7</v>
      </c>
      <c r="O48" s="93">
        <f>O31*O47</f>
        <v>0.7</v>
      </c>
      <c r="P48" s="148"/>
      <c r="Q48" s="148"/>
      <c r="R48" s="148"/>
      <c r="S48" s="138">
        <f>SQRT(SUMSQ(D48,J48,M48))</f>
        <v>0.76157731058639078</v>
      </c>
      <c r="T48" s="155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43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102</v>
      </c>
      <c r="B51" s="30" t="s">
        <v>5</v>
      </c>
      <c r="C51" s="89"/>
      <c r="D51" s="31">
        <v>1</v>
      </c>
      <c r="E51" s="148">
        <v>1</v>
      </c>
      <c r="F51" s="93">
        <v>1</v>
      </c>
      <c r="G51" s="148"/>
      <c r="H51" s="148"/>
      <c r="I51" s="148"/>
      <c r="J51" s="31">
        <v>1</v>
      </c>
      <c r="K51" s="148">
        <v>1</v>
      </c>
      <c r="L51" s="93">
        <v>1</v>
      </c>
      <c r="M51" s="31">
        <v>1</v>
      </c>
      <c r="N51" s="148">
        <v>1</v>
      </c>
      <c r="O51" s="93">
        <v>1</v>
      </c>
      <c r="P51" s="148"/>
      <c r="Q51" s="148"/>
      <c r="R51" s="148"/>
      <c r="S51" s="41"/>
      <c r="T51" s="151"/>
      <c r="U51" s="131"/>
      <c r="V51" s="39"/>
      <c r="W51" s="22"/>
      <c r="X51" s="122"/>
      <c r="Y51" s="49" t="s">
        <v>28</v>
      </c>
    </row>
    <row r="52" spans="1:25">
      <c r="A52" s="32" t="s">
        <v>103</v>
      </c>
      <c r="B52" s="30" t="s">
        <v>4</v>
      </c>
      <c r="C52" s="89"/>
      <c r="D52" s="31">
        <f>D$28*D51</f>
        <v>1.5</v>
      </c>
      <c r="E52" s="148">
        <f>E28*E51</f>
        <v>1.5</v>
      </c>
      <c r="F52" s="93">
        <f>F28*F51</f>
        <v>1.5</v>
      </c>
      <c r="G52" s="148"/>
      <c r="H52" s="148"/>
      <c r="I52" s="148"/>
      <c r="J52" s="31">
        <f>J$30*J51</f>
        <v>0.3</v>
      </c>
      <c r="K52" s="148">
        <f>K30*K51</f>
        <v>0.3</v>
      </c>
      <c r="L52" s="93">
        <f>L30*L51</f>
        <v>0.3</v>
      </c>
      <c r="M52" s="180">
        <f>M31*M51</f>
        <v>0.7</v>
      </c>
      <c r="N52" s="148">
        <f>N31*N51</f>
        <v>0.7</v>
      </c>
      <c r="O52" s="93">
        <f>O31*O51</f>
        <v>0.7</v>
      </c>
      <c r="P52" s="148"/>
      <c r="Q52" s="148"/>
      <c r="R52" s="148"/>
      <c r="S52" s="138">
        <f>SQRT(SUMSQ(D52,J52,M52))</f>
        <v>1.6822603841260722</v>
      </c>
      <c r="T52" s="155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44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104</v>
      </c>
      <c r="B55" s="30" t="s">
        <v>5</v>
      </c>
      <c r="C55" s="89"/>
      <c r="D55" s="31">
        <v>1</v>
      </c>
      <c r="E55" s="148">
        <v>1</v>
      </c>
      <c r="F55" s="93">
        <v>1</v>
      </c>
      <c r="G55" s="148"/>
      <c r="H55" s="148"/>
      <c r="I55" s="148"/>
      <c r="J55" s="31">
        <v>1</v>
      </c>
      <c r="K55" s="148">
        <v>1</v>
      </c>
      <c r="L55" s="93">
        <v>1</v>
      </c>
      <c r="M55" s="31">
        <v>1</v>
      </c>
      <c r="N55" s="148">
        <v>1</v>
      </c>
      <c r="O55" s="93">
        <v>1</v>
      </c>
      <c r="P55" s="148">
        <v>1</v>
      </c>
      <c r="Q55" s="148">
        <v>1</v>
      </c>
      <c r="R55" s="148">
        <v>1</v>
      </c>
      <c r="S55" s="41"/>
      <c r="T55" s="151"/>
      <c r="U55" s="131"/>
      <c r="V55" s="39"/>
      <c r="W55" s="22"/>
      <c r="X55" s="122"/>
      <c r="Y55" s="49" t="s">
        <v>28</v>
      </c>
    </row>
    <row r="56" spans="1:25">
      <c r="A56" s="32" t="s">
        <v>105</v>
      </c>
      <c r="B56" s="30" t="s">
        <v>4</v>
      </c>
      <c r="C56" s="89"/>
      <c r="D56" s="31">
        <f>D28*D55</f>
        <v>1.5</v>
      </c>
      <c r="E56" s="148">
        <f>E28*E55</f>
        <v>1.5</v>
      </c>
      <c r="F56" s="93">
        <f>F$28*F55</f>
        <v>1.5</v>
      </c>
      <c r="G56" s="148"/>
      <c r="H56" s="148"/>
      <c r="I56" s="148"/>
      <c r="J56" s="31">
        <f>J$30*J55</f>
        <v>0.3</v>
      </c>
      <c r="K56" s="148">
        <f>K30*K55</f>
        <v>0.3</v>
      </c>
      <c r="L56" s="93">
        <f>L30*L55</f>
        <v>0.3</v>
      </c>
      <c r="M56" s="180">
        <f>M31*M55</f>
        <v>0.7</v>
      </c>
      <c r="N56" s="148">
        <f>N31*N55</f>
        <v>0.7</v>
      </c>
      <c r="O56" s="93">
        <f>O31*O55</f>
        <v>0.7</v>
      </c>
      <c r="P56" s="180">
        <f>P32*P55</f>
        <v>8.5</v>
      </c>
      <c r="Q56" s="148">
        <f>Q32*Q55</f>
        <v>8.5</v>
      </c>
      <c r="R56" s="93">
        <f>R32*R55</f>
        <v>8.5</v>
      </c>
      <c r="S56" s="138">
        <f>SQRT(SUMSQ(D56,J56,M56))+P56</f>
        <v>10.182260384126073</v>
      </c>
      <c r="T56" s="155">
        <f>SQRT(SUMSQ(E56,K56,N56))+Q56</f>
        <v>10.182260384126073</v>
      </c>
      <c r="U56" s="139">
        <f>SQRT(SUMSQ(F56,L56,O56))+R56</f>
        <v>10.182260384126073</v>
      </c>
      <c r="V56" s="129"/>
      <c r="W56" s="28"/>
      <c r="X56" s="92"/>
      <c r="Y56" s="49" t="s">
        <v>78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75</v>
      </c>
      <c r="B59" s="30" t="s">
        <v>5</v>
      </c>
      <c r="C59" s="89"/>
      <c r="D59" s="31">
        <v>1</v>
      </c>
      <c r="E59" s="148">
        <v>1</v>
      </c>
      <c r="F59" s="93">
        <v>1</v>
      </c>
      <c r="G59" s="148"/>
      <c r="H59" s="148"/>
      <c r="I59" s="148"/>
      <c r="J59" s="31">
        <f>J17/(D17+J17)</f>
        <v>9.0909090909090814E-2</v>
      </c>
      <c r="K59" s="148">
        <f>K17/(E17+K17)</f>
        <v>9.0909090909090814E-2</v>
      </c>
      <c r="L59" s="93">
        <f>L17/(F17+L17)</f>
        <v>0.90909090909090884</v>
      </c>
      <c r="M59" s="31">
        <v>0</v>
      </c>
      <c r="N59" s="148">
        <v>0</v>
      </c>
      <c r="O59" s="93">
        <v>0</v>
      </c>
      <c r="P59" s="148"/>
      <c r="Q59" s="148"/>
      <c r="R59" s="148"/>
      <c r="S59" s="41"/>
      <c r="T59" s="151"/>
      <c r="U59" s="131"/>
      <c r="V59" s="39"/>
      <c r="W59" s="22"/>
      <c r="X59" s="122"/>
      <c r="Y59" s="136" t="s">
        <v>55</v>
      </c>
    </row>
    <row r="60" spans="1:25">
      <c r="A60" s="32" t="s">
        <v>76</v>
      </c>
      <c r="B60" s="30" t="s">
        <v>4</v>
      </c>
      <c r="C60" s="89"/>
      <c r="D60" s="31">
        <f>D$27*D59</f>
        <v>1.5</v>
      </c>
      <c r="E60" s="148">
        <f>E27*E59</f>
        <v>1.5</v>
      </c>
      <c r="F60" s="93">
        <f>F27*F59</f>
        <v>1.5</v>
      </c>
      <c r="G60" s="148"/>
      <c r="H60" s="148"/>
      <c r="I60" s="148"/>
      <c r="J60" s="31">
        <f>J$29*J59</f>
        <v>2.7272727272727244E-2</v>
      </c>
      <c r="K60" s="148">
        <f>K29*K59</f>
        <v>2.7272727272727244E-2</v>
      </c>
      <c r="L60" s="93">
        <f>L29*L59</f>
        <v>0.27272727272727265</v>
      </c>
      <c r="M60" s="180">
        <f>M31*M59</f>
        <v>0</v>
      </c>
      <c r="N60" s="148">
        <f>N31*N59</f>
        <v>0</v>
      </c>
      <c r="O60" s="93">
        <f>O31*O59</f>
        <v>0</v>
      </c>
      <c r="P60" s="148"/>
      <c r="Q60" s="148"/>
      <c r="R60" s="148"/>
      <c r="S60" s="138">
        <f>SQRT(SUMSQ(D60,J60,M60))</f>
        <v>1.5002479133972799</v>
      </c>
      <c r="T60" s="155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45</v>
      </c>
    </row>
    <row r="61" spans="1:25" ht="13.5" thickBot="1">
      <c r="A61" s="72"/>
      <c r="B61" s="65"/>
      <c r="C61" s="90"/>
      <c r="D61" s="59"/>
      <c r="E61" s="149"/>
      <c r="F61" s="123"/>
      <c r="G61" s="149"/>
      <c r="H61" s="149"/>
      <c r="I61" s="149"/>
      <c r="J61" s="59"/>
      <c r="K61" s="149"/>
      <c r="L61" s="123"/>
      <c r="M61" s="59"/>
      <c r="N61" s="149"/>
      <c r="O61" s="123"/>
      <c r="P61" s="149"/>
      <c r="Q61" s="149"/>
      <c r="R61" s="149"/>
      <c r="S61" s="126"/>
      <c r="T61" s="156"/>
      <c r="U61" s="94"/>
      <c r="V61" s="126"/>
      <c r="W61" s="156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3.5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85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86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87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3.5" thickBot="1">
      <c r="A68" s="77" t="s">
        <v>88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3.5" thickBot="1">
      <c r="A70" s="189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0"/>
    </row>
    <row r="71" spans="1:25" ht="13.5" thickBot="1">
      <c r="A71" s="8" t="s">
        <v>26</v>
      </c>
      <c r="B71" s="9"/>
      <c r="C71" s="218" t="s">
        <v>62</v>
      </c>
      <c r="D71" s="219"/>
      <c r="E71" s="219"/>
      <c r="F71" s="219"/>
      <c r="G71" s="219"/>
      <c r="H71" s="219"/>
      <c r="I71" s="219"/>
      <c r="J71" s="219"/>
      <c r="K71" s="219"/>
      <c r="L71" s="220"/>
      <c r="M71" s="120"/>
      <c r="N71" s="11"/>
      <c r="O71" s="11"/>
      <c r="P71" s="11"/>
      <c r="Q71" s="11"/>
      <c r="R71" s="11"/>
      <c r="S71" s="192"/>
      <c r="T71" s="192"/>
      <c r="U71" s="192"/>
      <c r="V71" s="192"/>
      <c r="W71" s="192"/>
      <c r="X71" s="192"/>
      <c r="Y71" s="12" t="s">
        <v>0</v>
      </c>
    </row>
    <row r="72" spans="1:25">
      <c r="A72" s="25"/>
      <c r="B72" s="14"/>
      <c r="C72" s="107" t="s">
        <v>34</v>
      </c>
      <c r="D72" s="212" t="s">
        <v>31</v>
      </c>
      <c r="E72" s="213"/>
      <c r="F72" s="214"/>
      <c r="G72" s="215" t="s">
        <v>92</v>
      </c>
      <c r="H72" s="216"/>
      <c r="I72" s="217"/>
      <c r="J72" s="215" t="s">
        <v>98</v>
      </c>
      <c r="K72" s="216"/>
      <c r="L72" s="217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48</v>
      </c>
      <c r="E73" s="16" t="s">
        <v>49</v>
      </c>
      <c r="F73" s="86" t="s">
        <v>56</v>
      </c>
      <c r="G73" s="15" t="s">
        <v>48</v>
      </c>
      <c r="H73" s="16" t="s">
        <v>49</v>
      </c>
      <c r="I73" s="86" t="s">
        <v>56</v>
      </c>
      <c r="J73" s="15" t="s">
        <v>48</v>
      </c>
      <c r="K73" s="16" t="s">
        <v>49</v>
      </c>
      <c r="L73" s="86" t="s">
        <v>56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50">
        <f>E8</f>
        <v>-98</v>
      </c>
      <c r="F75" s="128">
        <f>F8</f>
        <v>-98</v>
      </c>
      <c r="G75" s="150"/>
      <c r="H75" s="150"/>
      <c r="I75" s="150"/>
      <c r="J75" s="127"/>
      <c r="K75" s="150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68</v>
      </c>
      <c r="B77" s="19" t="s">
        <v>63</v>
      </c>
      <c r="C77" s="19">
        <v>-95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7">
        <v>0</v>
      </c>
      <c r="F79" s="110">
        <v>0</v>
      </c>
      <c r="G79" s="109">
        <v>0.8</v>
      </c>
      <c r="H79" s="175">
        <v>0.8</v>
      </c>
      <c r="I79" s="176">
        <v>-0.8</v>
      </c>
      <c r="J79" s="109">
        <v>-0.2</v>
      </c>
      <c r="K79" s="175">
        <v>-0.2</v>
      </c>
      <c r="L79" s="176">
        <v>0.2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-95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5.8</v>
      </c>
      <c r="H80" s="28">
        <f t="shared" si="2"/>
        <v>-2.2000000000000002</v>
      </c>
      <c r="I80" s="130">
        <f t="shared" si="2"/>
        <v>-12.8</v>
      </c>
      <c r="J80" s="129">
        <f t="shared" si="2"/>
        <v>-10.199999999999999</v>
      </c>
      <c r="K80" s="28">
        <f t="shared" si="2"/>
        <v>-10.199999999999999</v>
      </c>
      <c r="L80" s="130">
        <f t="shared" si="2"/>
        <v>10.199999999999999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0.31697863849222196</v>
      </c>
      <c r="E83" s="26">
        <f>(10^12)*(10^-3)*(E5/15)*10^(E80/10)</f>
        <v>0.31697863849222196</v>
      </c>
      <c r="F83" s="104">
        <f>(10^12)*(10^-3)*(F5/15)*10^(F80/10)</f>
        <v>0.31697863849222196</v>
      </c>
      <c r="G83" s="116">
        <f>(10^12)*(10^-3)*(D5/15)*10^((D80+G80)/10)</f>
        <v>1.2051191721487102</v>
      </c>
      <c r="H83" s="35">
        <f>(10^12)*(10^-3)*(E5/15)*10^((E80+H80)/10)</f>
        <v>0.19099851720428718</v>
      </c>
      <c r="I83" s="122">
        <f>(10^12)*(10^-3)*(F5/15)*10^((F80+I80)/10)</f>
        <v>1.6635275422053349E-2</v>
      </c>
      <c r="J83" s="116">
        <f>(10^12)*(10^-3)*(D5/15)*10^((D80+J80)/10)</f>
        <v>3.0271224968724066E-2</v>
      </c>
      <c r="K83" s="35">
        <f>(10^12)*(10^-3)*(E5/15)*10^((E80+K80)/10)</f>
        <v>3.0271224968724066E-2</v>
      </c>
      <c r="L83" s="122">
        <f>(10^12)*(10^-3)*(F5/15)*10^((F80+L80)/10)</f>
        <v>3.3191738148751169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51</v>
      </c>
      <c r="B84" s="19" t="s">
        <v>4</v>
      </c>
      <c r="C84" s="19"/>
      <c r="D84" s="69"/>
      <c r="E84" s="17"/>
      <c r="F84" s="19"/>
      <c r="G84" s="129">
        <f>10*LOG10(G83/(D83))</f>
        <v>5.7999999999999909</v>
      </c>
      <c r="H84" s="28">
        <f>10*LOG10(H83/(E83))</f>
        <v>-2.1999999999999904</v>
      </c>
      <c r="I84" s="130">
        <f>10*LOG10(I83/(F83))</f>
        <v>-12.80000000000001</v>
      </c>
      <c r="J84" s="129">
        <f>10*LOG10(J83/(D83))</f>
        <v>-10.200000000000005</v>
      </c>
      <c r="K84" s="28">
        <f>10*LOG10(K83/(E83))</f>
        <v>-10.200000000000005</v>
      </c>
      <c r="L84" s="130">
        <f>10*LOG10(L83/(F83))</f>
        <v>10.200000000000005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54</v>
      </c>
      <c r="B85" s="19" t="s">
        <v>40</v>
      </c>
      <c r="C85" s="19"/>
      <c r="D85" s="69"/>
      <c r="E85" s="17"/>
      <c r="F85" s="19"/>
      <c r="G85" s="129">
        <f>D80+G80+10*LOG(D5/15)</f>
        <v>-89.18970004336019</v>
      </c>
      <c r="H85" s="28">
        <f>E80+H80+10*LOG(E5/15)</f>
        <v>-97.18970004336019</v>
      </c>
      <c r="I85" s="130">
        <f>F80+I80+10*LOG(F5/15)</f>
        <v>-107.78970004336018</v>
      </c>
      <c r="J85" s="129">
        <f>D80+J80+10*LOG(D5/15)</f>
        <v>-105.18970004336019</v>
      </c>
      <c r="K85" s="28">
        <f>E80+K80+10*LOG(E5/15)</f>
        <v>-105.18970004336019</v>
      </c>
      <c r="L85" s="130">
        <f>F80+L80+10*LOG(F5/15)</f>
        <v>-84.789700043360185</v>
      </c>
      <c r="M85" s="28"/>
      <c r="N85" s="28"/>
      <c r="O85" s="28"/>
      <c r="P85" s="28"/>
      <c r="Q85" s="28"/>
      <c r="R85" s="28"/>
      <c r="Y85" s="20"/>
    </row>
    <row r="86" spans="1:25">
      <c r="A86" s="165" t="s">
        <v>32</v>
      </c>
      <c r="B86" s="19" t="s">
        <v>41</v>
      </c>
      <c r="C86" s="19"/>
      <c r="D86" s="182"/>
      <c r="E86" s="181"/>
      <c r="F86" s="181"/>
      <c r="G86" s="182">
        <f>10*LOG((G83+D83)*10^-9)+10*LOG(D7*12)</f>
        <v>-57.130703274115589</v>
      </c>
      <c r="H86" s="181">
        <f>10*LOG((H83+E83)*10^-9)+10*LOG(E7*12)</f>
        <v>-61.896687066753941</v>
      </c>
      <c r="I86" s="183">
        <f>10*LOG((I83+F83)*10^-9)+10*LOG(F7*12)</f>
        <v>-63.722687333820403</v>
      </c>
      <c r="J86" s="182">
        <f>10*LOG((J83+D83)*10^-9)+10*LOG(D7*12)</f>
        <v>-63.548708050430193</v>
      </c>
      <c r="K86" s="181">
        <f>10*LOG((K83+E83)*10^-9)+10*LOG(E7*12)</f>
        <v>-63.548708050430193</v>
      </c>
      <c r="L86" s="183">
        <f>10*LOG((L83+F83)*10^-9)+10*LOG(F7*12)</f>
        <v>-53.348708050430176</v>
      </c>
      <c r="M86" s="17"/>
      <c r="N86" s="17"/>
      <c r="O86" s="17"/>
      <c r="P86" s="17"/>
      <c r="Q86" s="17"/>
      <c r="R86" s="17"/>
      <c r="Y86" s="20"/>
    </row>
    <row r="87" spans="1:25" ht="13.5" thickBot="1">
      <c r="A87" s="185" t="s">
        <v>69</v>
      </c>
      <c r="B87" s="82"/>
      <c r="C87" s="184"/>
      <c r="D87" s="162"/>
      <c r="E87" s="162"/>
      <c r="F87" s="162"/>
      <c r="G87" s="161"/>
      <c r="H87" s="162"/>
      <c r="I87" s="163"/>
      <c r="J87" s="161">
        <f>J85-C80</f>
        <v>-10.18970004336019</v>
      </c>
      <c r="K87" s="162">
        <f>K85-C80</f>
        <v>-10.18970004336019</v>
      </c>
      <c r="L87" s="163">
        <f>L85-C80</f>
        <v>10.210299956639815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3.5" thickBot="1">
      <c r="A89" s="54"/>
    </row>
    <row r="90" spans="1:25" s="53" customFormat="1" ht="13.5" thickBot="1">
      <c r="A90" s="193" t="s">
        <v>70</v>
      </c>
      <c r="B90" s="194"/>
      <c r="C90" s="218" t="s">
        <v>62</v>
      </c>
      <c r="D90" s="219"/>
      <c r="E90" s="219"/>
      <c r="F90" s="219"/>
      <c r="G90" s="219"/>
      <c r="H90" s="219"/>
      <c r="I90" s="219"/>
      <c r="J90" s="219"/>
      <c r="K90" s="219"/>
      <c r="L90" s="220"/>
      <c r="M90" s="195"/>
      <c r="N90" s="56"/>
      <c r="O90" s="56"/>
      <c r="P90" s="56"/>
      <c r="Q90" s="56"/>
      <c r="R90" s="194"/>
      <c r="S90" s="218" t="s">
        <v>73</v>
      </c>
      <c r="T90" s="219"/>
      <c r="U90" s="220"/>
      <c r="V90" s="218" t="s">
        <v>72</v>
      </c>
      <c r="W90" s="219"/>
      <c r="X90" s="220"/>
      <c r="Y90" s="196" t="s">
        <v>71</v>
      </c>
    </row>
    <row r="91" spans="1:25">
      <c r="A91" s="25"/>
      <c r="B91" s="17"/>
      <c r="C91" s="88"/>
      <c r="D91" s="212" t="s">
        <v>31</v>
      </c>
      <c r="E91" s="213"/>
      <c r="F91" s="214"/>
      <c r="G91" s="215" t="s">
        <v>92</v>
      </c>
      <c r="H91" s="216"/>
      <c r="I91" s="217"/>
      <c r="J91" s="215" t="s">
        <v>98</v>
      </c>
      <c r="K91" s="216"/>
      <c r="L91" s="217"/>
      <c r="M91" s="5"/>
      <c r="N91" s="5"/>
      <c r="O91" s="5"/>
      <c r="P91" s="5"/>
      <c r="Q91" s="5"/>
      <c r="R91" s="5"/>
      <c r="S91" s="193"/>
      <c r="T91" s="197"/>
      <c r="U91" s="199"/>
      <c r="V91" s="193"/>
      <c r="W91" s="197"/>
      <c r="X91" s="198"/>
      <c r="Y91" s="87"/>
    </row>
    <row r="92" spans="1:25">
      <c r="A92" s="25"/>
      <c r="B92" s="17"/>
      <c r="C92" s="76"/>
      <c r="D92" s="15" t="s">
        <v>48</v>
      </c>
      <c r="E92" s="16" t="s">
        <v>49</v>
      </c>
      <c r="F92" s="86" t="s">
        <v>56</v>
      </c>
      <c r="G92" s="15" t="s">
        <v>48</v>
      </c>
      <c r="H92" s="16" t="s">
        <v>49</v>
      </c>
      <c r="I92" s="86" t="s">
        <v>56</v>
      </c>
      <c r="J92" s="15" t="s">
        <v>48</v>
      </c>
      <c r="K92" s="16" t="s">
        <v>49</v>
      </c>
      <c r="L92" s="86" t="s">
        <v>56</v>
      </c>
      <c r="M92" s="6"/>
      <c r="N92" s="6"/>
      <c r="O92" s="6"/>
      <c r="P92" s="6"/>
      <c r="Q92" s="6"/>
      <c r="R92" s="6"/>
      <c r="S92" s="15" t="s">
        <v>48</v>
      </c>
      <c r="T92" s="16" t="s">
        <v>49</v>
      </c>
      <c r="U92" s="86" t="s">
        <v>56</v>
      </c>
      <c r="V92" s="15" t="s">
        <v>48</v>
      </c>
      <c r="W92" s="16" t="s">
        <v>49</v>
      </c>
      <c r="X92" s="86" t="s">
        <v>56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95</v>
      </c>
      <c r="B94" s="30" t="s">
        <v>4</v>
      </c>
      <c r="C94" s="89"/>
      <c r="D94" s="41"/>
      <c r="E94" s="151"/>
      <c r="F94" s="131"/>
      <c r="G94" s="74">
        <f>G95-S95</f>
        <v>5.0384226894136006</v>
      </c>
      <c r="H94" s="168">
        <f>H95-T95</f>
        <v>-2.9615773105863812</v>
      </c>
      <c r="I94" s="131">
        <f>I95-U95</f>
        <v>-13.561577310586401</v>
      </c>
      <c r="J94" s="41"/>
      <c r="K94" s="151"/>
      <c r="L94" s="131"/>
      <c r="M94" s="151"/>
      <c r="N94" s="151"/>
      <c r="O94" s="151"/>
      <c r="P94" s="151"/>
      <c r="Q94" s="151"/>
      <c r="R94" s="151"/>
      <c r="S94" s="41"/>
      <c r="T94" s="151"/>
      <c r="U94" s="131"/>
      <c r="V94" s="202">
        <v>5</v>
      </c>
      <c r="W94" s="203">
        <v>-3</v>
      </c>
      <c r="X94" s="139"/>
      <c r="Y94" s="96" t="s">
        <v>121</v>
      </c>
    </row>
    <row r="95" spans="1:25">
      <c r="A95" s="32" t="s">
        <v>96</v>
      </c>
      <c r="B95" s="30" t="s">
        <v>4</v>
      </c>
      <c r="C95" s="89"/>
      <c r="D95" s="41"/>
      <c r="E95" s="151"/>
      <c r="F95" s="131"/>
      <c r="G95" s="41">
        <f>G84</f>
        <v>5.7999999999999909</v>
      </c>
      <c r="H95" s="151">
        <f>H84</f>
        <v>-2.1999999999999904</v>
      </c>
      <c r="I95" s="131">
        <f>I84</f>
        <v>-12.80000000000001</v>
      </c>
      <c r="J95" s="41"/>
      <c r="K95" s="151"/>
      <c r="L95" s="131"/>
      <c r="M95" s="151"/>
      <c r="N95" s="151"/>
      <c r="O95" s="151"/>
      <c r="P95" s="151"/>
      <c r="Q95" s="151"/>
      <c r="R95" s="151"/>
      <c r="S95" s="138">
        <f>S40</f>
        <v>0.76157731058639078</v>
      </c>
      <c r="T95" s="155">
        <f>T40</f>
        <v>0.76157731058639078</v>
      </c>
      <c r="U95" s="139">
        <f>U40</f>
        <v>0.76157731058639078</v>
      </c>
      <c r="V95" s="138"/>
      <c r="W95" s="155"/>
      <c r="X95" s="139"/>
      <c r="Y95" s="108"/>
    </row>
    <row r="96" spans="1:25">
      <c r="A96" s="29" t="s">
        <v>97</v>
      </c>
      <c r="B96" s="30" t="s">
        <v>4</v>
      </c>
      <c r="C96" s="89"/>
      <c r="D96" s="41"/>
      <c r="E96" s="151"/>
      <c r="F96" s="131"/>
      <c r="G96" s="41">
        <f>G95+S95</f>
        <v>6.5615773105863813</v>
      </c>
      <c r="H96" s="151">
        <f>H95+T95</f>
        <v>-1.4384226894135996</v>
      </c>
      <c r="I96" s="135">
        <f>I95+U95</f>
        <v>-12.038422689413618</v>
      </c>
      <c r="J96" s="41"/>
      <c r="K96" s="151"/>
      <c r="L96" s="131"/>
      <c r="M96" s="151"/>
      <c r="N96" s="151"/>
      <c r="O96" s="151"/>
      <c r="P96" s="151"/>
      <c r="Q96" s="151"/>
      <c r="R96" s="151"/>
      <c r="S96" s="41"/>
      <c r="T96" s="151"/>
      <c r="U96" s="131"/>
      <c r="V96" s="41"/>
      <c r="W96" s="151"/>
      <c r="X96" s="187">
        <v>-12</v>
      </c>
      <c r="Y96" s="96" t="s">
        <v>121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82</v>
      </c>
      <c r="B98" s="75" t="s">
        <v>41</v>
      </c>
      <c r="C98" s="89"/>
      <c r="D98" s="41"/>
      <c r="E98" s="151"/>
      <c r="F98" s="131"/>
      <c r="G98" s="41">
        <f>G99-S99</f>
        <v>-58.64792092011421</v>
      </c>
      <c r="H98" s="151">
        <f>H99-T99</f>
        <v>-63.400027234361922</v>
      </c>
      <c r="I98" s="131">
        <f>I99-U99</f>
        <v>-65.22279300613161</v>
      </c>
      <c r="J98" s="41"/>
      <c r="K98" s="151"/>
      <c r="L98" s="131"/>
      <c r="M98" s="151"/>
      <c r="N98" s="151"/>
      <c r="O98" s="151"/>
      <c r="P98" s="151"/>
      <c r="Q98" s="151"/>
      <c r="R98" s="151"/>
      <c r="S98" s="140"/>
      <c r="T98" s="157"/>
      <c r="U98" s="141"/>
      <c r="V98" s="41"/>
      <c r="W98" s="151"/>
      <c r="X98" s="139"/>
      <c r="Y98" s="108"/>
    </row>
    <row r="99" spans="1:25">
      <c r="A99" s="32" t="s">
        <v>83</v>
      </c>
      <c r="B99" s="75" t="s">
        <v>41</v>
      </c>
      <c r="C99" s="89"/>
      <c r="D99" s="41"/>
      <c r="E99" s="151"/>
      <c r="F99" s="131"/>
      <c r="G99" s="41">
        <f>G86</f>
        <v>-57.130703274115589</v>
      </c>
      <c r="H99" s="200">
        <f>H86</f>
        <v>-61.896687066753941</v>
      </c>
      <c r="I99" s="131">
        <f>I86</f>
        <v>-63.722687333820403</v>
      </c>
      <c r="J99" s="41"/>
      <c r="K99" s="151"/>
      <c r="L99" s="131"/>
      <c r="M99" s="151"/>
      <c r="N99" s="151"/>
      <c r="O99" s="151"/>
      <c r="P99" s="151"/>
      <c r="Q99" s="151"/>
      <c r="R99" s="151"/>
      <c r="S99" s="138">
        <f>S44</f>
        <v>1.5172176459986193</v>
      </c>
      <c r="T99" s="155">
        <f>T44</f>
        <v>1.5033401676079807</v>
      </c>
      <c r="U99" s="139">
        <f>U44</f>
        <v>1.5001056723112032</v>
      </c>
      <c r="V99" s="138"/>
      <c r="W99" s="155"/>
      <c r="X99" s="139"/>
      <c r="Y99" s="108"/>
    </row>
    <row r="100" spans="1:25">
      <c r="A100" s="29" t="s">
        <v>84</v>
      </c>
      <c r="B100" s="75" t="s">
        <v>41</v>
      </c>
      <c r="C100" s="89"/>
      <c r="D100" s="41"/>
      <c r="E100" s="151"/>
      <c r="F100" s="131"/>
      <c r="G100" s="74">
        <f>G99+S99</f>
        <v>-55.613485628116969</v>
      </c>
      <c r="H100" s="168">
        <f>H99+T99</f>
        <v>-60.393346899145961</v>
      </c>
      <c r="I100" s="135">
        <f>I99+U99</f>
        <v>-62.222581661509203</v>
      </c>
      <c r="J100" s="41"/>
      <c r="K100" s="151"/>
      <c r="L100" s="131"/>
      <c r="M100" s="151"/>
      <c r="N100" s="151"/>
      <c r="O100" s="151"/>
      <c r="P100" s="151"/>
      <c r="Q100" s="151"/>
      <c r="R100" s="151"/>
      <c r="S100" s="140"/>
      <c r="T100" s="157"/>
      <c r="U100" s="141"/>
      <c r="V100" s="202">
        <v>-50</v>
      </c>
      <c r="W100" s="203">
        <v>-50</v>
      </c>
      <c r="X100" s="187">
        <v>-50</v>
      </c>
      <c r="Y100" s="96" t="s">
        <v>126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106</v>
      </c>
      <c r="B102" s="30" t="s">
        <v>4</v>
      </c>
      <c r="C102" s="89"/>
      <c r="D102" s="41"/>
      <c r="E102" s="151"/>
      <c r="F102" s="131"/>
      <c r="G102" s="151"/>
      <c r="H102" s="151"/>
      <c r="I102" s="151"/>
      <c r="J102" s="41">
        <f>J103-S103</f>
        <v>-10.961577310586396</v>
      </c>
      <c r="K102" s="151">
        <f>K103-T103</f>
        <v>-10.961577310586396</v>
      </c>
      <c r="L102" s="135">
        <f>L103-U103</f>
        <v>9.4384226894136134</v>
      </c>
      <c r="M102" s="151"/>
      <c r="N102" s="151"/>
      <c r="O102" s="151"/>
      <c r="P102" s="151"/>
      <c r="Q102" s="151"/>
      <c r="R102" s="151"/>
      <c r="S102" s="41"/>
      <c r="T102" s="151"/>
      <c r="U102" s="131"/>
      <c r="V102" s="41"/>
      <c r="W102" s="151"/>
      <c r="X102" s="187">
        <v>-3</v>
      </c>
      <c r="Y102" s="96" t="s">
        <v>126</v>
      </c>
    </row>
    <row r="103" spans="1:25">
      <c r="A103" s="32" t="s">
        <v>107</v>
      </c>
      <c r="B103" s="30" t="s">
        <v>4</v>
      </c>
      <c r="C103" s="89"/>
      <c r="D103" s="41"/>
      <c r="E103" s="151"/>
      <c r="F103" s="131"/>
      <c r="G103" s="151"/>
      <c r="H103" s="151"/>
      <c r="I103" s="151"/>
      <c r="J103" s="41">
        <f>J84</f>
        <v>-10.200000000000005</v>
      </c>
      <c r="K103" s="151">
        <f>K84</f>
        <v>-10.200000000000005</v>
      </c>
      <c r="L103" s="131">
        <f>L84</f>
        <v>10.200000000000005</v>
      </c>
      <c r="M103" s="151"/>
      <c r="N103" s="151"/>
      <c r="O103" s="151"/>
      <c r="P103" s="151"/>
      <c r="Q103" s="151"/>
      <c r="R103" s="151"/>
      <c r="S103" s="138">
        <f>S48</f>
        <v>0.76157731058639078</v>
      </c>
      <c r="T103" s="155">
        <f>T48</f>
        <v>0.76157731058639078</v>
      </c>
      <c r="U103" s="139">
        <f>U48</f>
        <v>0.76157731058639078</v>
      </c>
      <c r="V103" s="138"/>
      <c r="W103" s="155"/>
      <c r="X103" s="139"/>
      <c r="Y103" s="20"/>
    </row>
    <row r="104" spans="1:25">
      <c r="A104" s="29" t="s">
        <v>108</v>
      </c>
      <c r="B104" s="30" t="s">
        <v>4</v>
      </c>
      <c r="C104" s="89"/>
      <c r="D104" s="41"/>
      <c r="E104" s="151"/>
      <c r="F104" s="131"/>
      <c r="G104" s="151"/>
      <c r="H104" s="151"/>
      <c r="I104" s="151"/>
      <c r="J104" s="41">
        <f>J103+S103</f>
        <v>-9.4384226894136134</v>
      </c>
      <c r="K104" s="151">
        <f>K103+T103</f>
        <v>-9.4384226894136134</v>
      </c>
      <c r="L104" s="131">
        <f>L103+U103</f>
        <v>10.961577310586396</v>
      </c>
      <c r="M104" s="151"/>
      <c r="N104" s="151"/>
      <c r="O104" s="151"/>
      <c r="P104" s="151"/>
      <c r="Q104" s="151"/>
      <c r="R104" s="151"/>
      <c r="S104" s="41"/>
      <c r="T104" s="151"/>
      <c r="U104" s="131"/>
      <c r="V104" s="41"/>
      <c r="W104" s="151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109</v>
      </c>
      <c r="B106" s="75" t="s">
        <v>40</v>
      </c>
      <c r="C106" s="89"/>
      <c r="D106" s="42"/>
      <c r="E106" s="152"/>
      <c r="F106" s="132"/>
      <c r="G106" s="152"/>
      <c r="H106" s="152"/>
      <c r="I106" s="152"/>
      <c r="J106" s="41">
        <f>J107-S107</f>
        <v>-106.87196042748626</v>
      </c>
      <c r="K106" s="151">
        <f>K107-T107</f>
        <v>-106.87196042748626</v>
      </c>
      <c r="L106" s="135">
        <f>L107-U107</f>
        <v>-86.471960427486252</v>
      </c>
      <c r="M106" s="151"/>
      <c r="N106" s="151"/>
      <c r="O106" s="151"/>
      <c r="P106" s="151"/>
      <c r="Q106" s="151"/>
      <c r="R106" s="151"/>
      <c r="S106" s="140"/>
      <c r="T106" s="157"/>
      <c r="U106" s="141"/>
      <c r="V106" s="140"/>
      <c r="W106" s="157"/>
      <c r="X106" s="188">
        <v>-117</v>
      </c>
      <c r="Y106" s="146" t="s">
        <v>127</v>
      </c>
    </row>
    <row r="107" spans="1:25">
      <c r="A107" s="32" t="s">
        <v>110</v>
      </c>
      <c r="B107" s="75" t="s">
        <v>40</v>
      </c>
      <c r="C107" s="89"/>
      <c r="D107" s="42"/>
      <c r="E107" s="152"/>
      <c r="F107" s="132"/>
      <c r="G107" s="152"/>
      <c r="H107" s="152"/>
      <c r="I107" s="152"/>
      <c r="J107" s="41">
        <f>J85</f>
        <v>-105.18970004336019</v>
      </c>
      <c r="K107" s="151">
        <f>K85</f>
        <v>-105.18970004336019</v>
      </c>
      <c r="L107" s="131">
        <f>L85</f>
        <v>-84.789700043360185</v>
      </c>
      <c r="M107" s="151"/>
      <c r="N107" s="151"/>
      <c r="O107" s="151"/>
      <c r="P107" s="151"/>
      <c r="Q107" s="151"/>
      <c r="R107" s="151"/>
      <c r="S107" s="138">
        <f>S52</f>
        <v>1.6822603841260722</v>
      </c>
      <c r="T107" s="155">
        <f>T52</f>
        <v>1.6822603841260722</v>
      </c>
      <c r="U107" s="139">
        <f>U52</f>
        <v>1.6822603841260722</v>
      </c>
      <c r="V107" s="138"/>
      <c r="W107" s="155"/>
      <c r="X107" s="139"/>
      <c r="Y107" s="45"/>
    </row>
    <row r="108" spans="1:25">
      <c r="A108" s="29" t="s">
        <v>111</v>
      </c>
      <c r="B108" s="75" t="s">
        <v>40</v>
      </c>
      <c r="C108" s="89"/>
      <c r="D108" s="42"/>
      <c r="E108" s="152"/>
      <c r="F108" s="132"/>
      <c r="G108" s="152"/>
      <c r="H108" s="152"/>
      <c r="I108" s="152"/>
      <c r="J108" s="41">
        <f>J107+S107</f>
        <v>-103.50743965923412</v>
      </c>
      <c r="K108" s="151">
        <f>K107+T107</f>
        <v>-103.50743965923412</v>
      </c>
      <c r="L108" s="131">
        <f>L107+U107</f>
        <v>-83.107439659234117</v>
      </c>
      <c r="M108" s="151"/>
      <c r="N108" s="151"/>
      <c r="O108" s="151"/>
      <c r="P108" s="151"/>
      <c r="Q108" s="151"/>
      <c r="R108" s="151"/>
      <c r="S108" s="140"/>
      <c r="T108" s="157"/>
      <c r="U108" s="141"/>
      <c r="V108" s="140"/>
      <c r="W108" s="157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112</v>
      </c>
      <c r="B110" s="30" t="s">
        <v>4</v>
      </c>
      <c r="C110" s="89"/>
      <c r="D110" s="41"/>
      <c r="E110" s="151"/>
      <c r="F110" s="131"/>
      <c r="G110" s="151"/>
      <c r="H110" s="151"/>
      <c r="I110" s="151"/>
      <c r="J110" s="41">
        <f>J111-S111</f>
        <v>-20.371960427486265</v>
      </c>
      <c r="K110" s="151">
        <f>K111-T111</f>
        <v>-20.371960427486265</v>
      </c>
      <c r="L110" s="135">
        <f>L111-U111</f>
        <v>2.8039572513742783E-2</v>
      </c>
      <c r="M110" s="151"/>
      <c r="N110" s="151"/>
      <c r="O110" s="151"/>
      <c r="P110" s="151"/>
      <c r="Q110" s="151"/>
      <c r="R110" s="151"/>
      <c r="S110" s="41"/>
      <c r="T110" s="151"/>
      <c r="U110" s="131"/>
      <c r="V110" s="41"/>
      <c r="W110" s="151"/>
      <c r="X110" s="187">
        <v>0</v>
      </c>
      <c r="Y110" s="96" t="s">
        <v>90</v>
      </c>
    </row>
    <row r="111" spans="1:25">
      <c r="A111" s="32" t="s">
        <v>113</v>
      </c>
      <c r="B111" s="30" t="s">
        <v>4</v>
      </c>
      <c r="C111" s="89"/>
      <c r="D111" s="41"/>
      <c r="E111" s="151"/>
      <c r="F111" s="131"/>
      <c r="G111" s="151"/>
      <c r="H111" s="151"/>
      <c r="I111" s="151"/>
      <c r="J111" s="41">
        <f>J87</f>
        <v>-10.18970004336019</v>
      </c>
      <c r="K111" s="151">
        <f>K87</f>
        <v>-10.18970004336019</v>
      </c>
      <c r="L111" s="131">
        <f>L87</f>
        <v>10.210299956639815</v>
      </c>
      <c r="M111" s="151"/>
      <c r="N111" s="151"/>
      <c r="O111" s="151"/>
      <c r="P111" s="151"/>
      <c r="Q111" s="151"/>
      <c r="R111" s="151"/>
      <c r="S111" s="138">
        <f>S56</f>
        <v>10.182260384126073</v>
      </c>
      <c r="T111" s="155">
        <f>T56</f>
        <v>10.182260384126073</v>
      </c>
      <c r="U111" s="139">
        <f>U56</f>
        <v>10.182260384126073</v>
      </c>
      <c r="V111" s="138"/>
      <c r="W111" s="155"/>
      <c r="X111" s="139"/>
      <c r="Y111" s="20"/>
    </row>
    <row r="112" spans="1:25">
      <c r="A112" s="29" t="s">
        <v>114</v>
      </c>
      <c r="B112" s="30" t="s">
        <v>4</v>
      </c>
      <c r="C112" s="89"/>
      <c r="D112" s="41"/>
      <c r="E112" s="151"/>
      <c r="F112" s="131"/>
      <c r="G112" s="151"/>
      <c r="H112" s="151"/>
      <c r="I112" s="151"/>
      <c r="J112" s="74">
        <f>J111+S111</f>
        <v>-7.4396592341177126E-3</v>
      </c>
      <c r="K112" s="168">
        <f>K111+T111</f>
        <v>-7.4396592341177126E-3</v>
      </c>
      <c r="L112" s="131">
        <f>L111+U111</f>
        <v>20.39256034076589</v>
      </c>
      <c r="M112" s="151"/>
      <c r="N112" s="151"/>
      <c r="O112" s="151"/>
      <c r="P112" s="151"/>
      <c r="Q112" s="151"/>
      <c r="R112" s="151"/>
      <c r="S112" s="41"/>
      <c r="T112" s="151"/>
      <c r="U112" s="131"/>
      <c r="V112" s="41"/>
      <c r="W112" s="151"/>
      <c r="X112" s="187">
        <v>0</v>
      </c>
      <c r="Y112" s="96" t="s">
        <v>91</v>
      </c>
    </row>
    <row r="113" spans="1:25" ht="12.95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8"/>
      <c r="U113" s="143"/>
      <c r="V113" s="142"/>
      <c r="W113" s="158"/>
      <c r="X113" s="133"/>
      <c r="Y113" s="45"/>
    </row>
    <row r="114" spans="1:25">
      <c r="A114" s="29" t="s">
        <v>79</v>
      </c>
      <c r="B114" s="75" t="s">
        <v>41</v>
      </c>
      <c r="C114" s="95"/>
      <c r="D114" s="41"/>
      <c r="E114" s="151"/>
      <c r="F114" s="131"/>
      <c r="G114" s="41"/>
      <c r="H114" s="151"/>
      <c r="I114" s="131"/>
      <c r="J114" s="74">
        <f>J115-S115</f>
        <v>-65.048955963827467</v>
      </c>
      <c r="K114" s="168">
        <f>K115-T115</f>
        <v>-65.048955963827467</v>
      </c>
      <c r="L114" s="135">
        <f>L115-U115</f>
        <v>-54.873299853270943</v>
      </c>
      <c r="M114" s="151"/>
      <c r="N114" s="151"/>
      <c r="O114" s="151"/>
      <c r="P114" s="151"/>
      <c r="Q114" s="151"/>
      <c r="R114" s="151"/>
      <c r="S114" s="140"/>
      <c r="T114" s="157"/>
      <c r="U114" s="141"/>
      <c r="V114" s="140"/>
      <c r="W114" s="157"/>
      <c r="X114" s="204">
        <f>-114+10*LOG(D7*12)</f>
        <v>-82.955128886876054</v>
      </c>
      <c r="Y114" s="146" t="s">
        <v>128</v>
      </c>
    </row>
    <row r="115" spans="1:25">
      <c r="A115" s="32" t="s">
        <v>80</v>
      </c>
      <c r="B115" s="75" t="s">
        <v>41</v>
      </c>
      <c r="C115" s="95"/>
      <c r="D115" s="41"/>
      <c r="E115" s="151"/>
      <c r="F115" s="131"/>
      <c r="G115" s="41"/>
      <c r="H115" s="151"/>
      <c r="I115" s="131"/>
      <c r="J115" s="41">
        <f>J86</f>
        <v>-63.548708050430193</v>
      </c>
      <c r="K115" s="200">
        <f>K86</f>
        <v>-63.548708050430193</v>
      </c>
      <c r="L115" s="131">
        <f>L86</f>
        <v>-53.348708050430176</v>
      </c>
      <c r="M115" s="151"/>
      <c r="N115" s="151"/>
      <c r="O115" s="151"/>
      <c r="P115" s="151"/>
      <c r="Q115" s="151"/>
      <c r="R115" s="151"/>
      <c r="S115" s="138">
        <f>S60</f>
        <v>1.5002479133972799</v>
      </c>
      <c r="T115" s="155">
        <f>T60</f>
        <v>1.5002479133972799</v>
      </c>
      <c r="U115" s="139">
        <f>U60</f>
        <v>1.5245918028407657</v>
      </c>
      <c r="V115" s="138"/>
      <c r="W115" s="155"/>
      <c r="X115" s="139"/>
      <c r="Y115" s="45"/>
    </row>
    <row r="116" spans="1:25">
      <c r="A116" s="29" t="s">
        <v>81</v>
      </c>
      <c r="B116" s="75" t="s">
        <v>41</v>
      </c>
      <c r="C116" s="95"/>
      <c r="D116" s="41"/>
      <c r="E116" s="151"/>
      <c r="F116" s="131"/>
      <c r="G116" s="41"/>
      <c r="H116" s="151"/>
      <c r="I116" s="131"/>
      <c r="J116" s="74">
        <f>J115+S115</f>
        <v>-62.048460137032912</v>
      </c>
      <c r="K116" s="168">
        <f>K115+T115</f>
        <v>-62.048460137032912</v>
      </c>
      <c r="L116" s="135">
        <f>L115+U115</f>
        <v>-51.824116247589409</v>
      </c>
      <c r="M116" s="151"/>
      <c r="N116" s="151"/>
      <c r="O116" s="151"/>
      <c r="P116" s="151"/>
      <c r="Q116" s="151"/>
      <c r="R116" s="151"/>
      <c r="S116" s="140"/>
      <c r="T116" s="157"/>
      <c r="U116" s="141"/>
      <c r="V116" s="140"/>
      <c r="W116" s="157"/>
      <c r="X116" s="187">
        <v>-50</v>
      </c>
      <c r="Y116" s="96" t="s">
        <v>129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8"/>
      <c r="U117" s="143"/>
      <c r="V117" s="142"/>
      <c r="W117" s="158"/>
      <c r="X117" s="133"/>
      <c r="Y117" s="45"/>
    </row>
    <row r="118" spans="1:25" ht="13.5" thickBot="1">
      <c r="A118" s="43" t="s">
        <v>13</v>
      </c>
      <c r="B118" s="44"/>
      <c r="C118" s="102"/>
      <c r="D118" s="103"/>
      <c r="E118" s="153"/>
      <c r="F118" s="134"/>
      <c r="G118" s="153"/>
      <c r="H118" s="153"/>
      <c r="I118" s="153"/>
      <c r="J118" s="103"/>
      <c r="K118" s="153"/>
      <c r="L118" s="134"/>
      <c r="M118" s="169"/>
      <c r="N118" s="169"/>
      <c r="O118" s="169"/>
      <c r="P118" s="169"/>
      <c r="Q118" s="169"/>
      <c r="R118" s="169"/>
      <c r="S118" s="103"/>
      <c r="T118" s="153"/>
      <c r="U118" s="134"/>
      <c r="V118" s="103"/>
      <c r="W118" s="153"/>
      <c r="X118" s="134"/>
      <c r="Y118" s="51" t="s">
        <v>14</v>
      </c>
    </row>
  </sheetData>
  <mergeCells count="31">
    <mergeCell ref="C2:O2"/>
    <mergeCell ref="D3:F3"/>
    <mergeCell ref="G3:I3"/>
    <mergeCell ref="J3:L3"/>
    <mergeCell ref="C14:O14"/>
    <mergeCell ref="D15:F15"/>
    <mergeCell ref="G15:I15"/>
    <mergeCell ref="J15:L15"/>
    <mergeCell ref="P24:R24"/>
    <mergeCell ref="D25:F25"/>
    <mergeCell ref="G25:I25"/>
    <mergeCell ref="J25:L25"/>
    <mergeCell ref="M25:O25"/>
    <mergeCell ref="D35:O35"/>
    <mergeCell ref="P35:R35"/>
    <mergeCell ref="D24:O24"/>
    <mergeCell ref="S90:U90"/>
    <mergeCell ref="V90:X90"/>
    <mergeCell ref="S35:U35"/>
    <mergeCell ref="D36:F36"/>
    <mergeCell ref="G36:I36"/>
    <mergeCell ref="J36:L36"/>
    <mergeCell ref="M36:O36"/>
    <mergeCell ref="C71:L71"/>
    <mergeCell ref="D91:F91"/>
    <mergeCell ref="G91:I91"/>
    <mergeCell ref="J91:L91"/>
    <mergeCell ref="D72:F72"/>
    <mergeCell ref="G72:I72"/>
    <mergeCell ref="J72:L72"/>
    <mergeCell ref="C90:L90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18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17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2" stopIfTrue="1" operator="lessThan">
      <formula>$X$114</formula>
    </cfRule>
  </conditionalFormatting>
  <conditionalFormatting sqref="Y118">
    <cfRule type="cellIs" dxfId="1" priority="19" stopIfTrue="1" operator="equal">
      <formula>"Yes"</formula>
    </cfRule>
    <cfRule type="cellIs" dxfId="0" priority="2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11.4.4.1-1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2024-02-10T05:11:53Z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